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стр.1" r:id="rId1" sheetId="1" state="visible"/>
  </sheets>
  <definedNames>
    <definedName hidden="false" localSheetId="0" name="Excel_BuiltIn__FilterDatabase">'стр.1'!$A$13:$U$25</definedName>
    <definedName hidden="false" localSheetId="0" name="_xlnm.Print_Area">'стр.1'!$A$1:$U$25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<sst xmlns="http://schemas.openxmlformats.org/spreadsheetml/2006/main" xmlns:a="http://schemas.openxmlformats.org/drawingml/2006/main" xmlns:a15="http://schemas.microsoft.com/office/drawing/2012/main" xmlns:asvg="http://schemas.microsoft.com/office/drawing/2016/SVG/main" xmlns:c="http://schemas.openxmlformats.org/drawingml/2006/chart" xmlns:co="http://ncloudtech.com" xmlns:co-ooxml="http://ncloudtech.com/ooxml" xmlns:m="http://schemas.openxmlformats.org/officeDocument/2006/math" xmlns:mc="http://schemas.openxmlformats.org/markup-compatibility/2006" xmlns:o="urn:schemas-microsoft-com:office:office" xmlns:p="http://schemas.openxmlformats.org/presentationml/2006/main" xmlns:pic="http://schemas.openxmlformats.org/drawingml/2006/picture" xmlns:r="http://schemas.openxmlformats.org/officeDocument/2006/relationships" xmlns:s="http://schemas.openxmlformats.org/officeDocument/2006/sharedTypes" xmlns:sl="http://schemas.openxmlformats.org/schemaLibrary/2006/main" xmlns:v="urn:schemas-microsoft-com:vml" xmlns:w="http://schemas.openxmlformats.org/wordprocessingml/2006/main" xmlns:w10="urn:schemas-microsoft-com:office:word" xmlns:w14="http://schemas.microsoft.com/office/word/2010/wordml" xmlns:w15="http://schemas.microsoft.com/office/word/2012/wordml" xmlns:wp="http://schemas.openxmlformats.org/drawingml/2006/wordprocessingDrawing" xmlns:wpg="http://schemas.microsoft.com/office/word/2010/wordprocessingGroup" xmlns:wps="http://schemas.microsoft.com/office/word/2010/wordprocessingShape" xmlns:x="urn:schemas-microsoft-com:office:excel" xmlns:x12ac="http://schemas.microsoft.com/office/spreadsheetml/2011/1/ac" xmlns:x14="http://schemas.microsoft.com/office/spreadsheetml/2009/9/main" xmlns:xdr="http://schemas.openxmlformats.org/drawingml/2006/spreadsheetDrawing" xmlns:xm="http://schemas.microsoft.com/office/excel/2006/main" mc:Ignorable="co co-ooxml w14 x14 w15">
  <si>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1.7.1.2</t>
  </si>
  <si>
    <t xml:space="preserve">Дизель-генераторная установка 1500 кВт </t>
  </si>
  <si>
    <t>O_034</t>
  </si>
  <si>
    <t>нд</t>
  </si>
  <si>
    <r>
      <t>Приложение № 4</t>
    </r>
    <r>
      <t xml:space="preserve">
</t>
    </r>
  </si>
  <si>
    <r>
      <t xml:space="preserve">к приказу Министерства ЖКХ и энергетики РС(Я) </t>
    </r>
    <r>
      <rPr>
        <rFont val="Times New Roman"/>
        <sz val="10"/>
      </rPr>
      <t>от 08.12.2025 № 503-ОД</t>
    </r>
  </si>
  <si>
    <t xml:space="preserve">Дизель-генераторная установка 500 кВт </t>
  </si>
  <si>
    <t>O_035</t>
  </si>
  <si>
    <t>Плановые показатели реализации инвестиционной программы</t>
  </si>
  <si>
    <t>РАЗДЕЛ 4.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</si>
  <si>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Вводные и секционные выключатели трансформаторной подстанции собственных нужд </t>
  </si>
  <si>
    <t>M_032</t>
  </si>
  <si>
    <r>
      <rPr>
        <rFont val="Times New Roman"/>
        <sz val="10"/>
      </rPr>
      <t xml:space="preserve">Инвестиционная программа        </t>
    </r>
    <r>
      <rPr>
        <rFont val="Times New Roman"/>
        <b val="true"/>
        <i val="true"/>
        <sz val="10"/>
        <u val="single"/>
      </rPr>
      <t xml:space="preserve">АО "Вилюйская ГЭС-3" </t>
    </r>
  </si>
  <si>
    <t>Испытательная высоковольтная установка</t>
  </si>
  <si>
    <t>P_007</t>
  </si>
  <si>
    <t xml:space="preserve">                                                                   полное наименование субъекта электроэнергетики</t>
  </si>
  <si>
    <t>1.7.1.3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</si>
  <si>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</si>
  <si>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</si>
  <si>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Шкаф защит блока генератор - трансформатор ГТ-1 128 Мвт</t>
  </si>
  <si>
    <t>N_020</t>
  </si>
  <si>
    <t>Идентифи-катор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</si>
  <si>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</si>
  <si>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2025 год</t>
  </si>
  <si>
    <t>2026 год</t>
  </si>
  <si>
    <t>2027 год</t>
  </si>
  <si>
    <t>Реконструкция статической системы возбуждения ГА№2,3 (Оборудование, СМР и ПНР)</t>
  </si>
  <si>
    <t>O_015</t>
  </si>
  <si>
    <t>План</t>
  </si>
  <si>
    <t>Реконструкция  водопроводных очистных сооружений (ПИР, СМР, ПНР, поставка оборудования)</t>
  </si>
  <si>
    <t>P_013</t>
  </si>
  <si>
    <t>Квартал</t>
  </si>
  <si>
    <t>МВт</t>
  </si>
  <si>
    <t>Гкал/ч</t>
  </si>
  <si>
    <t>км ТС</t>
  </si>
  <si>
    <t>км</t>
  </si>
  <si>
    <t>ед.</t>
  </si>
  <si>
    <t>Комплекс инженерно-технических систем охраны (КИТСО)</t>
  </si>
  <si>
    <t>O_033</t>
  </si>
  <si>
    <t>4.1</t>
  </si>
  <si>
    <t>4.2</t>
  </si>
  <si>
    <t>4.3</t>
  </si>
  <si>
    <t>4.4</t>
  </si>
  <si>
    <t>4.5</t>
  </si>
  <si>
    <t>4.6</t>
  </si>
  <si>
    <t>5.4.1</t>
  </si>
  <si>
    <t>5.4.2</t>
  </si>
  <si>
    <t>5.4.3</t>
  </si>
  <si>
    <t>5.4.4</t>
  </si>
  <si>
    <t>5.4.5</t>
  </si>
  <si>
    <t>5.4.6</t>
  </si>
  <si>
    <t>5.7.1</t>
  </si>
  <si>
    <t>5.7.2</t>
  </si>
  <si>
    <t>5.7.3</t>
  </si>
  <si>
    <t>5.7.4</t>
  </si>
  <si>
    <t>5.7.5</t>
  </si>
  <si>
    <t>5.7.6</t>
  </si>
  <si>
    <t>Курительная кабина</t>
  </si>
  <si>
    <t>O_038</t>
  </si>
  <si>
    <t>0</t>
  </si>
  <si>
    <t>ВСЕГО по инвестиционной программе АО "Вилюйская ГЭС-3", в том числе:</t>
  </si>
  <si>
    <t>Г</t>
  </si>
  <si>
    <t>1.7.1.4</t>
  </si>
  <si>
    <t xml:space="preserve">Блокиратор дронов "Гарпия ПРО 120W" (план мероприятий по усилению антитеррора) (2 ед.) </t>
  </si>
  <si>
    <t>O_044</t>
  </si>
  <si>
    <t xml:space="preserve">Фрезерный станок </t>
  </si>
  <si>
    <t>N_016</t>
  </si>
  <si>
    <t>Компрессор воздушный</t>
  </si>
  <si>
    <t>0.1</t>
  </si>
  <si>
    <t>P_009</t>
  </si>
  <si>
    <t>Технологическое присоединение (подключение), всего</t>
  </si>
  <si>
    <t>Компрессор воздушный промышленый.</t>
  </si>
  <si>
    <t>P_010</t>
  </si>
  <si>
    <t>0.2</t>
  </si>
  <si>
    <t>Реконструкция, всего</t>
  </si>
  <si>
    <t>Универсальный токарно-винторезный станок</t>
  </si>
  <si>
    <t>P_015</t>
  </si>
  <si>
    <t>0.3</t>
  </si>
  <si>
    <t>Модернизация, техническое перевооружение, всего</t>
  </si>
  <si>
    <t>Токарно-винторезный станок 1И250В</t>
  </si>
  <si>
    <t>P_016</t>
  </si>
  <si>
    <t>0.4</t>
  </si>
  <si>
    <t>Инвестиционные проекты, реализация которых обуславливается схемами теплоснабжения, всего</t>
  </si>
  <si>
    <t>Радиально-сверлильный станок</t>
  </si>
  <si>
    <t>P_017</t>
  </si>
  <si>
    <t>0.5</t>
  </si>
  <si>
    <t>Станок отрезной ножовочный</t>
  </si>
  <si>
    <t>Новое строительство, всего</t>
  </si>
  <si>
    <t>P_019</t>
  </si>
  <si>
    <t>Сварочный аппарат (полуавтомат)</t>
  </si>
  <si>
    <t>P_023</t>
  </si>
  <si>
    <t>0.6</t>
  </si>
  <si>
    <t>Покупка земельных участков для целей реализации инвестиционных проектов, всего</t>
  </si>
  <si>
    <t>Буровая установка</t>
  </si>
  <si>
    <t>O_036</t>
  </si>
  <si>
    <t>0.7</t>
  </si>
  <si>
    <t>Прочие инвестиционные проекты, всего</t>
  </si>
  <si>
    <t>Прицепной измельчитель</t>
  </si>
  <si>
    <t>O_040</t>
  </si>
  <si>
    <t xml:space="preserve">Установка умягчения воды </t>
  </si>
  <si>
    <t>P_053</t>
  </si>
  <si>
    <t>1</t>
  </si>
  <si>
    <t>Республика Саха (Якутия)</t>
  </si>
  <si>
    <t>Телефон  спутниковый</t>
  </si>
  <si>
    <t>P_069</t>
  </si>
  <si>
    <t>Автомобилный программатор ЭБУ</t>
  </si>
  <si>
    <t>P_035</t>
  </si>
  <si>
    <t>1.1</t>
  </si>
  <si>
    <t>Технологическое присоединение (подключение), всего, в том числе:</t>
  </si>
  <si>
    <t>Автомобильный мультимарочный сканер</t>
  </si>
  <si>
    <t>P_038</t>
  </si>
  <si>
    <t>Манекен для сердечно-легочной реанимации (робот-тренажер)</t>
  </si>
  <si>
    <t>P_054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</si>
  <si>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</si>
  <si>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</si>
  <si>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Геодезический тахеометр</t>
  </si>
  <si>
    <t>P_078</t>
  </si>
  <si>
    <t>1.1.2.1</t>
  </si>
  <si>
    <t>Светлинская ГЭС</t>
  </si>
  <si>
    <t>N_2023-ТП</t>
  </si>
  <si>
    <t>Геодезический приемник</t>
  </si>
  <si>
    <t>P_079</t>
  </si>
  <si>
    <t>1.3.</t>
  </si>
  <si>
    <t>Модернизация, техническое перевооружение, всего, в том числе:</t>
  </si>
  <si>
    <t>Геодезические нивелир</t>
  </si>
  <si>
    <t>P_080</t>
  </si>
  <si>
    <t>Геодезическая рейка инварная кодовая</t>
  </si>
  <si>
    <t>P_006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</si>
  <si>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</si>
  <si>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</si>
  <si>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 xml:space="preserve"> Снегоотбрасыватель / Снегоуборщик </t>
  </si>
  <si>
    <t>Q_008</t>
  </si>
  <si>
    <t>1.3.1.1</t>
  </si>
  <si>
    <t>Модернизация АСУ_ТП (ПИР, СМР, ПНР, поставка оборудования)</t>
  </si>
  <si>
    <t>M_013</t>
  </si>
  <si>
    <t>Эндоскоп промышленный</t>
  </si>
  <si>
    <t>Q_010</t>
  </si>
  <si>
    <t>Модернизация системы ГЩУ</t>
  </si>
  <si>
    <t>P_003</t>
  </si>
  <si>
    <t xml:space="preserve">Установка алмазного сверления </t>
  </si>
  <si>
    <t>Q_009</t>
  </si>
  <si>
    <t>Модернизация радиорелейной связи (ПИР)</t>
  </si>
  <si>
    <t>P_004</t>
  </si>
  <si>
    <t xml:space="preserve">Поршневой насос высокого давления </t>
  </si>
  <si>
    <t>Q_005</t>
  </si>
  <si>
    <t>Модернизация транкинговой связи (ПИР)</t>
  </si>
  <si>
    <t>P_005</t>
  </si>
  <si>
    <t>Грузозахватное приспособление - грейфер многочелюстной</t>
  </si>
  <si>
    <t>Q_003</t>
  </si>
  <si>
    <t>Модернизация насосной осушения отсасывающих труб (переход на погружные насосы с выносом систем управления на незатопляемые отметки)</t>
  </si>
  <si>
    <t>P_026</t>
  </si>
  <si>
    <t>1.7.1.5</t>
  </si>
  <si>
    <t>Расширение структурированной кабельной сети</t>
  </si>
  <si>
    <t>M_015</t>
  </si>
  <si>
    <t>Прецизионный промышленный кондиционер</t>
  </si>
  <si>
    <t>P_014</t>
  </si>
  <si>
    <t xml:space="preserve">Система транкинговой связи </t>
  </si>
  <si>
    <t>O_007</t>
  </si>
  <si>
    <t>Пожарная сигнализация АТЦ (СМР,ПНР)</t>
  </si>
  <si>
    <t>L_015</t>
  </si>
  <si>
    <t>Пожарная сигнализация Базы МТСиК (ПИР, СМР)</t>
  </si>
  <si>
    <t>P_081</t>
  </si>
  <si>
    <t>Автоматизированный гидрологический комплекс</t>
  </si>
  <si>
    <t>O_029</t>
  </si>
  <si>
    <t>1.5.</t>
  </si>
  <si>
    <t>Новое строительство, всего, в том числе:</t>
  </si>
  <si>
    <t>Рентгеновский аппарат «АРСЕНАЛ 200НС» в базовой комплектации (для лаборатории неразрушающего контроля) (1 ед.)</t>
  </si>
  <si>
    <t>O_008</t>
  </si>
  <si>
    <t>ПТК "ЦИФРАКОН 2532" (для лаборатории неразрушающего контроля) (1 ед.)</t>
  </si>
  <si>
    <t>O_047</t>
  </si>
  <si>
    <t>1.5.4.</t>
  </si>
  <si>
    <t>Прочее новое строительство: "Вилюйская ГЭС-3 на реке Вилюй", всего, в том числе:</t>
  </si>
  <si>
    <t>Интеграция РИП в схему СН станции</t>
  </si>
  <si>
    <t>P_028</t>
  </si>
  <si>
    <t>Защитное ограждение гидроагрегатов</t>
  </si>
  <si>
    <t>P_025</t>
  </si>
  <si>
    <t>1.5.4</t>
  </si>
  <si>
    <t>Здание ГЭС</t>
  </si>
  <si>
    <t>А_2016-1</t>
  </si>
  <si>
    <t>Замена оборудования терминалов релейной защиты</t>
  </si>
  <si>
    <t>Пусковой комплекс гидроагрегата № 4                                             (ПК ГА № 4)</t>
  </si>
  <si>
    <t>P_045</t>
  </si>
  <si>
    <t>N_2023-ПК</t>
  </si>
  <si>
    <t>Левобережная  каменно-земляная  плотина (ЛКЗП)</t>
  </si>
  <si>
    <t>Автозаправочная станция (АЗС) контейнерного типа (2 емкости по 10 т. с топливораздатчиком)</t>
  </si>
  <si>
    <t>А_2016-3</t>
  </si>
  <si>
    <t>P_030</t>
  </si>
  <si>
    <t>Правобережная  каменно-земляная плотина (ПКЗП)</t>
  </si>
  <si>
    <t>А_2016-4</t>
  </si>
  <si>
    <t>Виртуальная система подготовки оперативного персонала ГЭС</t>
  </si>
  <si>
    <t>P_043</t>
  </si>
  <si>
    <t>Защитное сооружение гражданской обороны</t>
  </si>
  <si>
    <t>R_2027</t>
  </si>
  <si>
    <t>Термоплеть выносная измерительная цифровая (типа ТВИ-Ц)</t>
  </si>
  <si>
    <t>P_020</t>
  </si>
  <si>
    <t>Строительство служебно-производственного корпуса (СПК)</t>
  </si>
  <si>
    <t>Система физической (пассивной) защиты от БПЛА и дронов главных силовых трансформаторов</t>
  </si>
  <si>
    <t>N_2023-1</t>
  </si>
  <si>
    <t>P_063</t>
  </si>
  <si>
    <t>1.7.</t>
  </si>
  <si>
    <t>Прочие инвестиционные проекты, всего, в том числе:</t>
  </si>
  <si>
    <t>Сервер АИИС КУЭ</t>
  </si>
  <si>
    <t xml:space="preserve">Q_007 </t>
  </si>
  <si>
    <t xml:space="preserve">Система Электронных журналов </t>
  </si>
  <si>
    <t>Q_011</t>
  </si>
  <si>
    <t>1.7.1.1</t>
  </si>
  <si>
    <t>Микроавтобус полноприводный для корпоративных перевозок (1)</t>
  </si>
  <si>
    <t>Q_004</t>
  </si>
  <si>
    <t>1.7.1.6</t>
  </si>
  <si>
    <t>Тележка электрическая самоходная</t>
  </si>
  <si>
    <t>P_018</t>
  </si>
  <si>
    <t>Автобус 25 посадочных мест (2)</t>
  </si>
  <si>
    <t>Q_001</t>
  </si>
  <si>
    <t>Люлька подвесная аллюминиевая</t>
  </si>
  <si>
    <t>O_031</t>
  </si>
  <si>
    <t>Среднеразмерный внедорожный автомобиль (1)</t>
  </si>
  <si>
    <t>Q_002</t>
  </si>
  <si>
    <t>Стойка мобильная контейнерная</t>
  </si>
  <si>
    <t>O_002</t>
  </si>
  <si>
    <t>Лодка моторная (1)</t>
  </si>
  <si>
    <t>Q_006</t>
  </si>
  <si>
    <t>Тележка инструментальная с набором инструмента</t>
  </si>
  <si>
    <t>O_003</t>
  </si>
  <si>
    <t>Микроавтобус полноприводный для корпоративных перевозок (3)</t>
  </si>
  <si>
    <t>P_001</t>
  </si>
  <si>
    <t>Шкаф инструментальный</t>
  </si>
  <si>
    <t>O_005</t>
  </si>
  <si>
    <t>Автомашина грузовая грузоподъемностью 5,0 т (1)</t>
  </si>
  <si>
    <t>M_005</t>
  </si>
  <si>
    <t>Верстак</t>
  </si>
  <si>
    <t>O_006</t>
  </si>
  <si>
    <t xml:space="preserve">Автопогрузчик </t>
  </si>
  <si>
    <t>N_007</t>
  </si>
  <si>
    <t>1.7.2.</t>
  </si>
  <si>
    <t>Строительство плавучей насосной водозабора п. Светлый</t>
  </si>
  <si>
    <t>L_2021-В</t>
  </si>
  <si>
    <t>Катер - буксир</t>
  </si>
  <si>
    <t>O_004</t>
  </si>
  <si>
    <t>Тяжелый самоходный автогрейдер на колесном ходу с гидравлическим приводом</t>
  </si>
  <si>
    <t>P_011</t>
  </si>
  <si>
    <t>Автомашина дорожная, комбинированная (поливо-моечная)</t>
  </si>
  <si>
    <t>P_034</t>
  </si>
  <si>
    <t>Кран на пневмотическом ходу (г/п - 110 тн)</t>
  </si>
  <si>
    <t>O_014</t>
  </si>
  <si>
    <t>Автомобиль 4х4 бортовой (тип фермер)</t>
  </si>
  <si>
    <t>P_036</t>
  </si>
  <si>
    <t>Ломовоз</t>
  </si>
  <si>
    <t>O_041</t>
  </si>
  <si>
    <t xml:space="preserve">Периодомер-омметр </t>
  </si>
  <si>
    <t>P_012</t>
  </si>
  <si>
    <t>Ассенизаторская машина</t>
  </si>
  <si>
    <t>O_051</t>
  </si>
  <si>
    <t xml:space="preserve">Установка регенерации трансформаторного масла </t>
  </si>
  <si>
    <t>P_002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</si>
</sst>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0" formatCode="#,##0.00" numFmtId="1008"/>
    <numFmt co:extendedFormatCode="0.00" formatCode="0.00" numFmtId="1002"/>
    <numFmt co:extendedFormatCode="#,##0.0" formatCode="#,##0.0" numFmtId="1006"/>
    <numFmt co:extendedFormatCode="@" formatCode="@" numFmtId="1004"/>
    <numFmt co:extendedFormatCode="#,##0" formatCode="#,##0" numFmtId="1005"/>
    <numFmt co:extendedFormatCode="0" formatCode="0" numFmtId="1001"/>
    <numFmt co:extendedFormatCode="0" formatCode="0" numFmtId="1003"/>
    <numFmt co:extendedFormatCode="0.0" formatCode="0.0" numFmtId="1007"/>
  </numFmts>
  <fonts count="12">
    <font>
      <name val="Calibri"/>
      <sz val="11"/>
    </font>
    <font>
      <name val="Arial Cyr"/>
      <sz val="10"/>
    </font>
    <font>
      <name val="Times New Roman"/>
      <sz val="11"/>
    </font>
    <font>
      <name val="Times New Roman"/>
      <sz val="8"/>
    </font>
    <font>
      <name val="Times New Roman"/>
      <b val="true"/>
      <sz val="8"/>
    </font>
    <font>
      <name val="Times New Roman"/>
      <sz val="10"/>
    </font>
    <font>
      <name val="Times New Roman"/>
      <sz val="7"/>
    </font>
    <font>
      <name val="Times New Roman"/>
      <sz val="6"/>
    </font>
    <font>
      <name val="Times New Roman"/>
      <color rgb="000000" tint="0"/>
      <sz val="8"/>
    </font>
    <font>
      <name val="Times New Roman"/>
      <sz val="6.5"/>
    </font>
    <font>
      <name val="Times New Roman"/>
      <b val="true"/>
      <sz val="11"/>
    </font>
    <font>
      <name val="Times New Roman"/>
      <color theme="1" tint="0"/>
      <sz val="8"/>
    </font>
  </fonts>
  <fills count="6">
    <fill>
      <patternFill patternType="none"/>
    </fill>
    <fill>
      <patternFill patternType="gray125"/>
    </fill>
    <fill>
      <patternFill patternType="solid">
        <fgColor rgb="FFFF00" tint="0"/>
      </patternFill>
    </fill>
    <fill>
      <patternFill patternType="solid">
        <fgColor theme="6" tint="0.599993896298105"/>
      </patternFill>
    </fill>
    <fill>
      <patternFill patternType="solid">
        <fgColor rgb="FFFF00" tint="0"/>
      </patternFill>
    </fill>
    <fill>
      <patternFill patternType="solid">
        <fgColor theme="0" tint="0"/>
      </patternFill>
    </fill>
  </fills>
  <borders count="60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</borders>
  <cellStyleXfs count="1">
    <xf applyBorder="false" applyFill="false" applyFont="true" applyNumberFormat="true" borderId="0" fillId="0" fontId="1" numFmtId="1000" quotePrefix="false"/>
  </cellStyleXfs>
  <cellXfs count="112">
    <xf applyBorder="false" applyFill="false" applyFont="true" applyNumberFormat="true" borderId="0" fillId="0" fontId="1" numFmtId="1000" quotePrefix="false"/>
    <xf applyAlignment="true" applyBorder="false" applyFill="false" applyFont="true" applyNumberFormat="true" borderId="0" fillId="0" fontId="2" numFmtId="1000" quotePrefix="false">
      <alignment horizontal="center" vertical="center"/>
    </xf>
    <xf applyAlignment="true" applyBorder="false" applyFill="false" applyFont="true" applyNumberFormat="true" borderId="0" fillId="0" fontId="2" numFmtId="1000" quotePrefix="false">
      <alignment horizontal="left" vertical="center"/>
    </xf>
    <xf applyAlignment="true" applyBorder="false" applyFill="false" applyFont="true" applyNumberFormat="true" borderId="0" fillId="0" fontId="3" numFmtId="1000" quotePrefix="false">
      <alignment horizontal="center" vertical="center"/>
    </xf>
    <xf applyAlignment="true" applyBorder="false" applyFill="false" applyFont="true" applyNumberFormat="true" borderId="0" fillId="0" fontId="4" numFmtId="1000" quotePrefix="false">
      <alignment horizontal="center" vertical="center"/>
    </xf>
    <xf applyAlignment="true" applyBorder="false" applyFill="false" applyFont="true" applyNumberFormat="true" borderId="0" fillId="0" fontId="4" numFmtId="1000" quotePrefix="false">
      <alignment horizontal="left" vertical="center"/>
    </xf>
    <xf applyAlignment="true" applyBorder="true" applyFill="false" applyFont="true" applyNumberFormat="true" borderId="1" fillId="0" fontId="3" numFmtId="1001" quotePrefix="false">
      <alignment horizontal="center" vertical="center"/>
    </xf>
    <xf applyAlignment="true" applyBorder="true" applyFill="false" applyFont="true" applyNumberFormat="true" borderId="1" fillId="0" fontId="3" numFmtId="1001" quotePrefix="false">
      <alignment vertical="center" wrapText="true"/>
    </xf>
    <xf applyAlignment="true" applyBorder="true" applyFill="false" applyFont="true" applyNumberFormat="true" borderId="1" fillId="0" fontId="3" numFmtId="1001" quotePrefix="false">
      <alignment horizontal="center" vertical="center" wrapText="true"/>
    </xf>
    <xf applyAlignment="true" applyBorder="true" applyFill="false" applyFont="true" applyNumberFormat="true" borderId="1" fillId="0" fontId="3" numFmtId="1000" quotePrefix="false">
      <alignment horizontal="center" vertical="center"/>
    </xf>
    <xf applyAlignment="true" applyBorder="false" applyFill="false" applyFont="true" applyNumberFormat="true" borderId="0" fillId="0" fontId="5" numFmtId="1001" quotePrefix="false">
      <alignment horizontal="right" vertical="top" wrapText="true"/>
    </xf>
    <xf applyAlignment="true" applyBorder="false" applyFill="false" applyFont="true" applyNumberFormat="true" borderId="0" fillId="0" fontId="5" numFmtId="1001" quotePrefix="false">
      <alignment vertical="top" wrapText="true"/>
    </xf>
    <xf applyAlignment="true" applyBorder="false" applyFill="false" applyFont="true" applyNumberFormat="true" borderId="0" fillId="0" fontId="5" numFmtId="1002" quotePrefix="false">
      <alignment horizontal="center" vertical="center"/>
    </xf>
    <xf applyAlignment="true" applyBorder="false" applyFill="false" applyFont="true" applyNumberFormat="true" borderId="0" fillId="0" fontId="5" numFmtId="1003" quotePrefix="false">
      <alignment horizontal="right"/>
    </xf>
    <xf applyAlignment="true" applyBorder="false" applyFill="false" applyFont="true" applyNumberFormat="true" borderId="0" fillId="0" fontId="5" numFmtId="1001" quotePrefix="false">
      <alignment horizontal="right"/>
    </xf>
    <xf applyAlignment="true" applyBorder="false" applyFill="false" applyFont="true" applyNumberFormat="true" borderId="0" fillId="0" fontId="6" numFmtId="1000" quotePrefix="false">
      <alignment horizontal="center" vertical="center"/>
    </xf>
    <xf applyAlignment="true" applyBorder="false" applyFill="false" applyFont="true" applyNumberFormat="true" borderId="0" fillId="0" fontId="5" numFmtId="1001" quotePrefix="false">
      <alignment horizontal="center" vertical="center"/>
    </xf>
    <xf applyAlignment="true" applyBorder="false" applyFill="false" applyFont="true" applyNumberFormat="true" borderId="0" fillId="0" fontId="7" numFmtId="1001" quotePrefix="false">
      <alignment horizontal="center" vertical="center"/>
    </xf>
    <xf applyAlignment="true" applyBorder="false" applyFill="false" applyFont="true" applyNumberFormat="true" borderId="0" fillId="0" fontId="6" numFmtId="1000" quotePrefix="false">
      <alignment horizontal="left" vertical="center"/>
    </xf>
    <xf applyAlignment="true" applyBorder="true" applyFill="false" applyFont="true" applyNumberFormat="true" borderId="1" fillId="0" fontId="3" numFmtId="1000" quotePrefix="false">
      <alignment horizontal="center" vertical="center" wrapText="true"/>
    </xf>
    <xf applyAlignment="true" applyBorder="true" applyFill="false" applyFont="true" applyNumberFormat="true" borderId="1" fillId="0" fontId="3" numFmtId="1000" quotePrefix="false">
      <alignment horizontal="left" vertical="center" wrapText="true"/>
    </xf>
    <xf applyAlignment="true" applyBorder="true" applyFill="false" applyFont="true" applyNumberFormat="true" borderId="2" fillId="0" fontId="3" numFmtId="1000" quotePrefix="false">
      <alignment horizontal="center" vertical="center" wrapText="true"/>
    </xf>
    <xf applyAlignment="true" applyBorder="true" applyFill="false" applyFont="true" applyNumberFormat="true" borderId="3" fillId="0" fontId="3" numFmtId="1000" quotePrefix="false">
      <alignment horizontal="center" vertical="center" wrapText="true"/>
    </xf>
    <xf applyAlignment="true" applyBorder="true" applyFill="false" applyFont="true" applyNumberFormat="true" borderId="4" fillId="0" fontId="3" numFmtId="1000" quotePrefix="false">
      <alignment horizontal="center" vertical="center" wrapText="true"/>
    </xf>
    <xf applyAlignment="true" applyBorder="true" applyFill="false" applyFont="true" applyNumberFormat="true" borderId="5" fillId="0" fontId="3" numFmtId="1000" quotePrefix="false">
      <alignment horizontal="center" vertical="center" wrapText="true"/>
    </xf>
    <xf applyAlignment="true" applyBorder="true" applyFill="false" applyFont="true" applyNumberFormat="true" borderId="6" fillId="0" fontId="3" numFmtId="1000" quotePrefix="false">
      <alignment horizontal="center" vertical="center" wrapText="true"/>
    </xf>
    <xf applyAlignment="true" applyBorder="true" applyFill="false" applyFont="true" applyNumberFormat="true" borderId="7" fillId="0" fontId="3" numFmtId="1000" quotePrefix="false">
      <alignment horizontal="center" vertical="center" wrapText="true"/>
    </xf>
    <xf applyAlignment="true" applyBorder="true" applyFill="false" applyFont="true" applyNumberFormat="true" borderId="8" fillId="0" fontId="3" numFmtId="1000" quotePrefix="false">
      <alignment horizontal="center" vertical="center" wrapText="true"/>
    </xf>
    <xf applyAlignment="true" applyBorder="true" applyFill="false" applyFont="true" applyNumberFormat="true" borderId="9" fillId="0" fontId="3" numFmtId="1000" quotePrefix="false">
      <alignment horizontal="center" vertical="center" wrapText="true"/>
    </xf>
    <xf applyAlignment="true" applyBorder="true" applyFill="false" applyFont="true" applyNumberFormat="true" borderId="10" fillId="0" fontId="3" numFmtId="1000" quotePrefix="false">
      <alignment horizontal="center" vertical="center" wrapText="true"/>
    </xf>
    <xf applyAlignment="true" applyBorder="true" applyFill="false" applyFont="true" applyNumberFormat="true" borderId="11" fillId="0" fontId="3" numFmtId="1000" quotePrefix="false">
      <alignment horizontal="center" vertical="center" wrapText="true"/>
    </xf>
    <xf applyAlignment="true" applyBorder="true" applyFill="false" applyFont="true" applyNumberFormat="true" borderId="12" fillId="0" fontId="3" numFmtId="1000" quotePrefix="false">
      <alignment horizontal="center" vertical="center" wrapText="true"/>
    </xf>
    <xf applyAlignment="true" applyBorder="true" applyFill="false" applyFont="true" applyNumberFormat="true" borderId="13" fillId="0" fontId="3" numFmtId="1000" quotePrefix="false">
      <alignment horizontal="center" vertical="center" wrapText="true"/>
    </xf>
    <xf applyAlignment="true" applyBorder="true" applyFill="false" applyFont="true" applyNumberFormat="true" borderId="14" fillId="0" fontId="3" numFmtId="1000" quotePrefix="false">
      <alignment horizontal="center" vertical="center" wrapText="true"/>
    </xf>
    <xf applyAlignment="true" applyBorder="true" applyFill="false" applyFont="true" applyNumberFormat="true" borderId="15" fillId="0" fontId="3" numFmtId="1000" quotePrefix="false">
      <alignment horizontal="center" vertical="center" wrapText="true"/>
    </xf>
    <xf applyAlignment="true" applyBorder="true" applyFill="false" applyFont="true" applyNumberFormat="true" borderId="16" fillId="0" fontId="3" numFmtId="1000" quotePrefix="false">
      <alignment horizontal="center" vertical="center" wrapText="true"/>
    </xf>
    <xf applyAlignment="true" applyBorder="true" applyFill="false" applyFont="true" applyNumberFormat="true" borderId="17" fillId="0" fontId="3" numFmtId="1000" quotePrefix="false">
      <alignment horizontal="center" vertical="center" wrapText="true"/>
    </xf>
    <xf applyAlignment="true" applyBorder="true" applyFill="false" applyFont="true" applyNumberFormat="true" borderId="18" fillId="0" fontId="3" numFmtId="1000" quotePrefix="false">
      <alignment horizontal="center" vertical="center" wrapText="true"/>
    </xf>
    <xf applyAlignment="true" applyBorder="true" applyFill="false" applyFont="true" applyNumberFormat="true" borderId="19" fillId="0" fontId="3" numFmtId="1000" quotePrefix="false">
      <alignment horizontal="center" vertical="center" wrapText="true"/>
    </xf>
    <xf applyAlignment="true" applyBorder="true" applyFill="false" applyFont="true" applyNumberFormat="true" borderId="20" fillId="0" fontId="3" numFmtId="1000" quotePrefix="false">
      <alignment horizontal="left" vertical="center" wrapText="true"/>
    </xf>
    <xf applyAlignment="true" applyBorder="true" applyFill="false" applyFont="true" applyNumberFormat="true" borderId="21" fillId="0" fontId="3" numFmtId="1000" quotePrefix="false">
      <alignment horizontal="center" vertical="center" wrapText="true"/>
    </xf>
    <xf applyAlignment="true" applyBorder="true" applyFill="false" applyFont="true" applyNumberFormat="true" borderId="22" fillId="0" fontId="3" numFmtId="1000" quotePrefix="false">
      <alignment horizontal="center" vertical="center" wrapText="true"/>
    </xf>
    <xf applyAlignment="true" applyBorder="true" applyFill="false" applyFont="true" applyNumberFormat="true" borderId="23" fillId="0" fontId="3" numFmtId="1000" quotePrefix="false">
      <alignment horizontal="center" vertical="center" wrapText="true"/>
    </xf>
    <xf applyAlignment="true" applyBorder="true" applyFill="false" applyFont="true" applyNumberFormat="true" borderId="24" fillId="0" fontId="3" numFmtId="1000" quotePrefix="false">
      <alignment horizontal="center" vertical="center" wrapText="true"/>
    </xf>
    <xf applyAlignment="true" applyBorder="true" applyFill="false" applyFont="true" applyNumberFormat="true" borderId="25" fillId="0" fontId="3" numFmtId="1000" quotePrefix="false">
      <alignment horizontal="center" vertical="center" wrapText="true"/>
    </xf>
    <xf applyAlignment="true" applyBorder="true" applyFill="false" applyFont="true" applyNumberFormat="true" borderId="26" fillId="0" fontId="3" numFmtId="1000" quotePrefix="false">
      <alignment horizontal="center" vertical="center" wrapText="true"/>
    </xf>
    <xf applyAlignment="true" applyBorder="true" applyFill="false" applyFont="true" applyNumberFormat="true" borderId="27" fillId="0" fontId="3" numFmtId="1000" quotePrefix="false">
      <alignment horizontal="center" vertical="center" wrapText="true"/>
    </xf>
    <xf applyAlignment="true" applyBorder="true" applyFill="false" applyFont="true" applyNumberFormat="true" borderId="28" fillId="0" fontId="3" numFmtId="1000" quotePrefix="false">
      <alignment horizontal="center" vertical="center" wrapText="true"/>
    </xf>
    <xf applyAlignment="true" applyBorder="true" applyFill="false" applyFont="true" applyNumberFormat="true" borderId="29" fillId="0" fontId="3" numFmtId="1000" quotePrefix="false">
      <alignment horizontal="center" vertical="center" wrapText="true"/>
    </xf>
    <xf applyAlignment="true" applyBorder="true" applyFill="false" applyFont="true" applyNumberFormat="true" borderId="30" fillId="0" fontId="3" numFmtId="1000" quotePrefix="false">
      <alignment horizontal="center" vertical="center" wrapText="true"/>
    </xf>
    <xf applyAlignment="true" applyBorder="true" applyFill="false" applyFont="true" applyNumberFormat="true" borderId="31" fillId="0" fontId="3" numFmtId="1000" quotePrefix="false">
      <alignment horizontal="center" vertical="center" wrapText="true"/>
    </xf>
    <xf applyAlignment="true" applyBorder="true" applyFill="false" applyFont="true" applyNumberFormat="true" borderId="32" fillId="0" fontId="3" numFmtId="1000" quotePrefix="false">
      <alignment horizontal="center" vertical="center" wrapText="true"/>
    </xf>
    <xf applyAlignment="true" applyBorder="true" applyFill="false" applyFont="true" applyNumberFormat="true" borderId="33" fillId="0" fontId="3" numFmtId="1000" quotePrefix="false">
      <alignment horizontal="center" vertical="center" wrapText="true"/>
    </xf>
    <xf applyAlignment="true" applyBorder="true" applyFill="false" applyFont="true" applyNumberFormat="true" borderId="34" fillId="0" fontId="3" numFmtId="1000" quotePrefix="false">
      <alignment horizontal="center" vertical="center" wrapText="true"/>
    </xf>
    <xf applyAlignment="true" applyBorder="true" applyFill="false" applyFont="true" applyNumberFormat="true" borderId="35" fillId="0" fontId="3" numFmtId="1000" quotePrefix="false">
      <alignment horizontal="center" vertical="center" wrapText="true"/>
    </xf>
    <xf applyAlignment="true" applyBorder="true" applyFill="false" applyFont="true" applyNumberFormat="true" borderId="36" fillId="0" fontId="3" numFmtId="1000" quotePrefix="false">
      <alignment horizontal="center" vertical="center" wrapText="true"/>
    </xf>
    <xf applyAlignment="true" applyBorder="true" applyFill="false" applyFont="true" applyNumberFormat="true" borderId="37" fillId="0" fontId="3" numFmtId="1000" quotePrefix="false">
      <alignment horizontal="center" vertical="center" wrapText="true"/>
    </xf>
    <xf applyAlignment="true" applyBorder="true" applyFill="false" applyFont="true" applyNumberFormat="true" borderId="38" fillId="0" fontId="3" numFmtId="1000" quotePrefix="false">
      <alignment horizontal="left" vertical="center" wrapText="true"/>
    </xf>
    <xf applyAlignment="true" applyBorder="true" applyFill="false" applyFont="true" applyNumberFormat="true" borderId="39" fillId="0" fontId="3" numFmtId="1000" quotePrefix="false">
      <alignment horizontal="center" vertical="center" wrapText="true"/>
    </xf>
    <xf applyAlignment="true" applyBorder="true" applyFill="false" applyFont="true" applyNumberFormat="true" borderId="40" fillId="0" fontId="3" numFmtId="1000" quotePrefix="false">
      <alignment horizontal="center" vertical="center" wrapText="true"/>
    </xf>
    <xf applyAlignment="true" applyBorder="true" applyFill="false" applyFont="true" applyNumberFormat="true" borderId="41" fillId="0" fontId="3" numFmtId="1000" quotePrefix="false">
      <alignment horizontal="center" vertical="center" wrapText="true"/>
    </xf>
    <xf applyAlignment="true" applyBorder="true" applyFill="false" applyFont="true" applyNumberFormat="true" borderId="42" fillId="0" fontId="3" numFmtId="1000" quotePrefix="false">
      <alignment horizontal="center" vertical="center" wrapText="true"/>
    </xf>
    <xf applyAlignment="true" applyBorder="true" applyFill="false" applyFont="true" applyNumberFormat="true" borderId="43" fillId="0" fontId="3" numFmtId="1000" quotePrefix="false">
      <alignment horizontal="center" vertical="center" wrapText="true"/>
    </xf>
    <xf applyAlignment="true" applyBorder="true" applyFill="false" applyFont="true" applyNumberFormat="true" borderId="44" fillId="0" fontId="3" numFmtId="1000" quotePrefix="false">
      <alignment horizontal="center" vertical="center" wrapText="true"/>
    </xf>
    <xf applyAlignment="true" applyBorder="true" applyFill="false" applyFont="true" applyNumberFormat="true" borderId="45" fillId="0" fontId="3" numFmtId="1000" quotePrefix="false">
      <alignment horizontal="center" vertical="center" wrapText="true"/>
    </xf>
    <xf applyAlignment="true" applyBorder="true" applyFill="false" applyFont="true" applyNumberFormat="true" borderId="46" fillId="0" fontId="3" numFmtId="1000" quotePrefix="false">
      <alignment horizontal="center" vertical="center" wrapText="true"/>
    </xf>
    <xf applyAlignment="true" applyBorder="true" applyFill="false" applyFont="true" applyNumberFormat="true" borderId="47" fillId="0" fontId="3" numFmtId="1000" quotePrefix="false">
      <alignment horizontal="center" vertical="center" wrapText="true"/>
    </xf>
    <xf applyAlignment="true" applyBorder="true" applyFill="false" applyFont="true" applyNumberFormat="true" borderId="48" fillId="0" fontId="3" numFmtId="1000" quotePrefix="false">
      <alignment horizontal="center" vertical="center" wrapText="true"/>
    </xf>
    <xf applyAlignment="true" applyBorder="true" applyFill="false" applyFont="true" applyNumberFormat="true" borderId="49" fillId="0" fontId="3" numFmtId="1000" quotePrefix="false">
      <alignment horizontal="center" vertical="center" wrapText="true"/>
    </xf>
    <xf applyAlignment="true" applyBorder="true" applyFill="false" applyFont="true" applyNumberFormat="true" borderId="50" fillId="0" fontId="3" numFmtId="1000" quotePrefix="false">
      <alignment horizontal="center" vertical="center" wrapText="true"/>
    </xf>
    <xf applyAlignment="true" applyBorder="true" applyFill="false" applyFont="true" applyNumberFormat="true" borderId="51" fillId="0" fontId="3" numFmtId="1000" quotePrefix="false">
      <alignment horizontal="center" vertical="center" wrapText="true"/>
    </xf>
    <xf applyAlignment="true" applyBorder="true" applyFill="false" applyFont="true" applyNumberFormat="true" borderId="52" fillId="0" fontId="3" numFmtId="1000" quotePrefix="false">
      <alignment horizontal="center" vertical="center" wrapText="true"/>
    </xf>
    <xf applyAlignment="true" applyBorder="true" applyFill="false" applyFont="true" applyNumberFormat="true" borderId="53" fillId="0" fontId="3" numFmtId="1000" quotePrefix="false">
      <alignment horizontal="center" vertical="center" wrapText="true"/>
    </xf>
    <xf applyAlignment="true" applyBorder="true" applyFill="false" applyFont="true" applyNumberFormat="true" borderId="54" fillId="0" fontId="3" numFmtId="1000" quotePrefix="false">
      <alignment horizontal="center" vertical="center" wrapText="true"/>
    </xf>
    <xf applyAlignment="true" applyBorder="true" applyFill="false" applyFont="true" applyNumberFormat="true" borderId="55" fillId="0" fontId="3" numFmtId="1000" quotePrefix="false">
      <alignment horizontal="center" vertical="center" wrapText="true"/>
    </xf>
    <xf applyAlignment="true" applyBorder="true" applyFill="false" applyFont="true" applyNumberFormat="true" borderId="56" fillId="0" fontId="3" numFmtId="1000" quotePrefix="false">
      <alignment horizontal="left" vertical="center" wrapText="true"/>
    </xf>
    <xf applyAlignment="true" applyBorder="true" applyFill="false" applyFont="true" applyNumberFormat="true" borderId="57" fillId="0" fontId="3" numFmtId="1000" quotePrefix="false">
      <alignment horizontal="center" vertical="center" wrapText="true"/>
    </xf>
    <xf applyAlignment="true" applyBorder="true" applyFill="false" applyFont="true" applyNumberFormat="true" borderId="1" fillId="0" fontId="3" numFmtId="1000" quotePrefix="false">
      <alignment horizontal="center" textRotation="90" vertical="center" wrapText="true"/>
    </xf>
    <xf applyAlignment="true" applyBorder="true" applyFill="false" applyFont="true" applyNumberFormat="true" borderId="1" fillId="0" fontId="8" numFmtId="1000" quotePrefix="false">
      <alignment horizontal="center" textRotation="90" vertical="center" wrapText="true"/>
    </xf>
    <xf applyAlignment="true" applyBorder="true" applyFill="false" applyFont="true" applyNumberFormat="true" borderId="58" fillId="0" fontId="3" numFmtId="1002" quotePrefix="false">
      <alignment horizontal="center" vertical="center"/>
    </xf>
    <xf applyAlignment="true" applyBorder="true" applyFill="false" applyFont="true" applyNumberFormat="true" borderId="1" fillId="0" fontId="3" numFmtId="1004" quotePrefix="false">
      <alignment horizontal="center" vertical="center"/>
    </xf>
    <xf applyAlignment="true" applyBorder="false" applyFill="false" applyFont="true" applyNumberFormat="true" borderId="0" fillId="0" fontId="9" numFmtId="1000" quotePrefix="false">
      <alignment horizontal="center" vertical="center"/>
    </xf>
    <xf applyAlignment="true" applyBorder="true" applyFill="true" applyFont="true" applyNumberFormat="true" borderId="1" fillId="2" fontId="4" numFmtId="1001" quotePrefix="false">
      <alignment horizontal="center" vertical="center"/>
    </xf>
    <xf applyAlignment="true" applyBorder="true" applyFill="true" applyFont="true" applyNumberFormat="true" borderId="1" fillId="2" fontId="4" numFmtId="1001" quotePrefix="false">
      <alignment vertical="center" wrapText="true"/>
    </xf>
    <xf applyAlignment="true" applyBorder="true" applyFill="true" applyFont="true" applyNumberFormat="true" borderId="1" fillId="2" fontId="4" numFmtId="1005" quotePrefix="false">
      <alignment horizontal="center" vertical="center"/>
    </xf>
    <xf applyAlignment="true" applyBorder="true" applyFill="true" applyFont="true" applyNumberFormat="true" borderId="1" fillId="2" fontId="4" numFmtId="1000" quotePrefix="false">
      <alignment horizontal="center" vertical="center"/>
    </xf>
    <xf applyAlignment="true" applyBorder="true" applyFill="true" applyFont="true" applyNumberFormat="true" borderId="1" fillId="2" fontId="4" numFmtId="1006" quotePrefix="false">
      <alignment horizontal="center" vertical="center"/>
    </xf>
    <xf applyAlignment="true" applyBorder="true" applyFill="true" applyFont="true" applyNumberFormat="true" borderId="1" fillId="3" fontId="4" numFmtId="1001" quotePrefix="false">
      <alignment horizontal="center" vertical="center"/>
    </xf>
    <xf applyAlignment="true" applyBorder="true" applyFill="true" applyFont="true" applyNumberFormat="true" borderId="1" fillId="3" fontId="4" numFmtId="1001" quotePrefix="false">
      <alignment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/>
    </xf>
    <xf applyAlignment="true" applyBorder="true" applyFill="false" applyFont="true" applyNumberFormat="true" borderId="1" fillId="0" fontId="3" numFmtId="1006" quotePrefix="false">
      <alignment horizontal="center" vertical="center"/>
    </xf>
    <xf applyAlignment="true" applyBorder="true" applyFill="true" applyFont="true" applyNumberFormat="true" borderId="1" fillId="3" fontId="4" numFmtId="1006" quotePrefix="false">
      <alignment horizontal="center" vertical="center"/>
    </xf>
    <xf applyAlignment="true" applyBorder="true" applyFill="true" applyFont="true" applyNumberFormat="true" borderId="1" fillId="3" fontId="4" numFmtId="1007" quotePrefix="false">
      <alignment horizontal="center" vertical="center"/>
    </xf>
    <xf applyAlignment="true" applyBorder="true" applyFill="true" applyFont="true" applyNumberFormat="true" borderId="1" fillId="3" fontId="4" numFmtId="1005" quotePrefix="false">
      <alignment horizontal="center" vertical="center"/>
    </xf>
    <xf applyAlignment="true" applyBorder="false" applyFill="false" applyFont="true" applyNumberFormat="true" borderId="0" fillId="0" fontId="10" numFmtId="1000" quotePrefix="false">
      <alignment horizontal="center" vertical="center"/>
    </xf>
    <xf applyAlignment="true" applyBorder="true" applyFill="true" applyFont="true" applyNumberFormat="true" borderId="1" fillId="4" fontId="4" numFmtId="1001" quotePrefix="false">
      <alignment horizontal="left" vertical="center" wrapText="true"/>
    </xf>
    <xf applyAlignment="true" applyBorder="true" applyFill="false" applyFont="true" applyNumberFormat="true" borderId="1" fillId="0" fontId="3" numFmtId="1000" quotePrefix="false">
      <alignment vertical="center" wrapText="true"/>
    </xf>
    <xf applyAlignment="true" applyBorder="true" applyFill="true" applyFont="true" applyNumberFormat="true" borderId="1" fillId="3" fontId="4" numFmtId="1000" quotePrefix="false">
      <alignment horizontal="left" vertical="center" wrapText="true"/>
    </xf>
    <xf applyAlignment="true" applyBorder="true" applyFill="true" applyFont="true" applyNumberFormat="true" borderId="1" fillId="5" fontId="3" numFmtId="1001" quotePrefix="false">
      <alignment vertical="center" wrapText="true"/>
    </xf>
    <xf applyAlignment="true" applyBorder="true" applyFill="true" applyFont="true" applyNumberFormat="true" borderId="1" fillId="5" fontId="3" numFmtId="1001" quotePrefix="false">
      <alignment horizontal="center" vertical="center" wrapText="true"/>
    </xf>
    <xf applyAlignment="true" applyBorder="true" applyFill="true" applyFont="true" applyNumberFormat="true" borderId="1" fillId="5" fontId="3" numFmtId="1000" quotePrefix="false">
      <alignment horizontal="center" vertical="center"/>
    </xf>
    <xf applyAlignment="true" applyBorder="true" applyFill="true" applyFont="true" applyNumberFormat="true" borderId="1" fillId="5" fontId="3" numFmtId="1001" quotePrefix="false">
      <alignment horizontal="center" vertical="center"/>
    </xf>
    <xf applyAlignment="true" applyBorder="true" applyFill="true" applyFont="true" applyNumberFormat="true" borderId="1" fillId="5" fontId="3" numFmtId="1002" quotePrefix="false">
      <alignment horizontal="left" vertical="center" wrapText="true"/>
    </xf>
    <xf applyAlignment="true" applyBorder="true" applyFill="true" applyFont="true" applyNumberFormat="true" borderId="1" fillId="5" fontId="3" numFmtId="1002" quotePrefix="false">
      <alignment horizontal="center" vertical="center"/>
    </xf>
    <xf applyAlignment="true" applyBorder="true" applyFill="false" applyFont="true" applyNumberFormat="true" borderId="59" fillId="0" fontId="3" numFmtId="1001" quotePrefix="false">
      <alignment horizontal="center" vertical="center" wrapText="true"/>
    </xf>
    <xf applyAlignment="true" applyBorder="true" applyFill="true" applyFont="true" applyNumberFormat="true" borderId="59" fillId="5" fontId="3" numFmtId="1000" quotePrefix="false">
      <alignment horizontal="center" vertical="center"/>
    </xf>
    <xf applyAlignment="true" applyBorder="true" applyFill="true" applyFont="true" applyNumberFormat="true" borderId="58" fillId="5" fontId="3" numFmtId="1002" quotePrefix="false">
      <alignment horizontal="center" vertical="center"/>
    </xf>
    <xf applyAlignment="true" applyBorder="true" applyFill="true" applyFont="true" applyNumberFormat="true" borderId="59" fillId="3" fontId="4" numFmtId="1001" quotePrefix="false">
      <alignment horizontal="center" vertical="center"/>
    </xf>
    <xf applyAlignment="true" applyBorder="true" applyFill="false" applyFont="true" applyNumberFormat="true" borderId="1" fillId="0" fontId="3" numFmtId="1002" quotePrefix="false">
      <alignment horizontal="left" vertical="center" wrapText="true"/>
    </xf>
    <xf applyAlignment="true" applyBorder="true" applyFill="false" applyFont="true" applyNumberFormat="true" borderId="1" fillId="0" fontId="3" numFmtId="1002" quotePrefix="false">
      <alignment horizontal="center" vertical="center"/>
    </xf>
    <xf applyAlignment="true" applyBorder="true" applyFill="false" applyFont="true" applyNumberFormat="true" borderId="1" fillId="0" fontId="11" numFmtId="1001" quotePrefix="false">
      <alignment vertical="center" wrapText="true"/>
    </xf>
    <xf applyAlignment="true" applyBorder="true" applyFill="false" applyFont="true" applyNumberFormat="true" borderId="1" fillId="0" fontId="3" numFmtId="1008" quotePrefix="false">
      <alignment horizontal="left" vertical="center" wrapText="true"/>
    </xf>
  </cellXfs>
  <cellStyles count="1">
    <cellStyle builtinId="0" name="Normal" xfId="0"/>
  </cellStyles>
  <dxfs count="6">
    <dxf>
      <font>
        <name val="Arial Cyr"/>
      </font>
      <fill>
        <patternFill patternType="solid">
          <bgColor rgb="FF99CC" tint="0"/>
        </patternFill>
      </fill>
    </dxf>
    <dxf>
      <font>
        <color rgb="9C0006" tint="0"/>
      </font>
      <fill>
        <patternFill patternType="solid">
          <bgColor rgb="FFC7CE" tint="0"/>
        </patternFill>
      </fill>
    </dxf>
    <dxf>
      <font>
        <name val="Arial Cyr"/>
        <color rgb="800080" tint="0"/>
      </font>
      <fill>
        <patternFill patternType="solid">
          <bgColor rgb="FF99CC" tint="0"/>
        </patternFill>
      </fill>
    </dxf>
    <dxf>
      <fill>
        <patternFill patternType="solid">
          <bgColor rgb="FFC7CE" tint="0"/>
        </patternFill>
      </fill>
    </dxf>
    <dxf>
      <font>
        <name val="Arial Cyr"/>
      </font>
      <border>
        <left style="thin">
          <color rgb="000000" tint="0"/>
        </left>
        <right style="thin">
          <color rgb="000000" tint="0"/>
        </right>
        <top style="thin">
          <color rgb="000000" tint="0"/>
        </top>
        <bottom style="thin">
          <color rgb="000000" tint="0"/>
        </bottom>
      </border>
    </dxf>
    <dxf>
      <font>
        <name val="Arial Cyr"/>
        <color rgb="993300" tint="0"/>
      </font>
      <fill>
        <patternFill patternType="solid">
          <bgColor rgb="FFFF99" tint="0"/>
        </patternFill>
      </fill>
    </dxf>
  </dxfs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IQ115"/>
  <sheetViews>
    <sheetView showZeros="true" workbookViewId="0"/>
  </sheetViews>
  <sheetFormatPr baseColWidth="8" customHeight="false" defaultColWidth="9.01743714249899" defaultRowHeight="15" zeroHeight="false"/>
  <cols>
    <col customWidth="true" max="1" min="1" outlineLevel="0" style="1" width="8.59354052468921"/>
    <col customWidth="true" max="2" min="2" outlineLevel="0" style="2" width="46.647896663823"/>
    <col customWidth="true" max="3" min="3" outlineLevel="0" style="1" width="9.58006356250107"/>
    <col customWidth="true" max="21" min="4" outlineLevel="0" style="1" width="4.22740536124846"/>
    <col bestFit="true" customWidth="true" max="251" min="22" outlineLevel="0" style="1" width="9.01743714249899"/>
  </cols>
  <sheetData>
    <row customFormat="true" customHeight="true" ht="11.25" outlineLevel="0" r="1" s="3">
      <c r="A1" s="4" t="n"/>
      <c r="B1" s="5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10" t="s">
        <v>4</v>
      </c>
      <c r="Q1" s="10" t="s"/>
      <c r="R1" s="10" t="s"/>
      <c r="S1" s="10" t="s"/>
      <c r="T1" s="10" t="s"/>
      <c r="U1" s="10" t="s"/>
      <c r="V1" s="11" t="n"/>
    </row>
    <row customFormat="true" ht="12.75" outlineLevel="0" r="2" s="4">
      <c r="B2" s="5" t="n"/>
      <c r="S2" s="12" t="n"/>
      <c r="T2" s="12" t="n"/>
      <c r="U2" s="13" t="s">
        <v>5</v>
      </c>
      <c r="V2" s="14" t="n"/>
    </row>
    <row customFormat="true" ht="12.75" outlineLevel="0" r="3" s="4">
      <c r="B3" s="5" t="n"/>
      <c r="S3" s="12" t="n"/>
      <c r="T3" s="12" t="n"/>
      <c r="U3" s="14" t="n"/>
      <c r="V3" s="14" t="n"/>
    </row>
    <row customFormat="true" ht="12.75" outlineLevel="0" r="4" s="15">
      <c r="A4" s="16" t="s">
        <v>8</v>
      </c>
      <c r="B4" s="16" t="s"/>
      <c r="C4" s="16" t="s"/>
      <c r="D4" s="16" t="s"/>
      <c r="E4" s="16" t="s"/>
      <c r="F4" s="16" t="s"/>
      <c r="G4" s="16" t="s"/>
      <c r="H4" s="16" t="s"/>
      <c r="I4" s="16" t="s"/>
      <c r="J4" s="16" t="s"/>
      <c r="K4" s="16" t="s"/>
      <c r="L4" s="16" t="s"/>
      <c r="M4" s="16" t="s"/>
      <c r="N4" s="16" t="s"/>
      <c r="O4" s="16" t="s"/>
      <c r="P4" s="16" t="s"/>
      <c r="Q4" s="16" t="s"/>
      <c r="R4" s="16" t="s"/>
      <c r="S4" s="16" t="s"/>
      <c r="T4" s="16" t="s"/>
      <c r="U4" s="16" t="s"/>
    </row>
    <row customFormat="true" ht="12.75" outlineLevel="0" r="5" s="3">
      <c r="A5" s="16" t="s">
        <v>9</v>
      </c>
      <c r="B5" s="16" t="s"/>
      <c r="C5" s="16" t="s"/>
      <c r="D5" s="16" t="s"/>
      <c r="E5" s="16" t="s"/>
      <c r="F5" s="16" t="s"/>
      <c r="G5" s="16" t="s"/>
      <c r="H5" s="16" t="s"/>
      <c r="I5" s="16" t="s"/>
      <c r="J5" s="16" t="s"/>
      <c r="K5" s="16" t="s"/>
      <c r="L5" s="16" t="s"/>
      <c r="M5" s="16" t="s"/>
      <c r="N5" s="16" t="s"/>
      <c r="O5" s="16" t="s"/>
      <c r="P5" s="16" t="s"/>
      <c r="Q5" s="16" t="s"/>
      <c r="R5" s="16" t="s"/>
      <c r="S5" s="16" t="s"/>
      <c r="T5" s="16" t="s"/>
      <c r="U5" s="16" t="s"/>
    </row>
    <row customFormat="true" ht="13.5" outlineLevel="0" r="6" s="3">
      <c r="A6" s="16" t="s">
        <v>12</v>
      </c>
      <c r="B6" s="16" t="s"/>
      <c r="C6" s="16" t="s"/>
      <c r="D6" s="16" t="s"/>
      <c r="E6" s="16" t="s"/>
      <c r="F6" s="16" t="s"/>
      <c r="G6" s="16" t="s"/>
      <c r="H6" s="16" t="s"/>
      <c r="I6" s="16" t="s"/>
      <c r="J6" s="16" t="s"/>
      <c r="K6" s="16" t="s"/>
      <c r="L6" s="16" t="s"/>
      <c r="M6" s="16" t="s"/>
      <c r="N6" s="16" t="s"/>
      <c r="O6" s="16" t="s"/>
      <c r="P6" s="16" t="s"/>
      <c r="Q6" s="16" t="s"/>
      <c r="R6" s="16" t="s"/>
      <c r="S6" s="16" t="s"/>
      <c r="T6" s="16" t="s"/>
      <c r="U6" s="16" t="s"/>
    </row>
    <row customFormat="true" ht="10.5" outlineLevel="0" r="7" s="15">
      <c r="A7" s="17" t="s">
        <v>15</v>
      </c>
      <c r="B7" s="17" t="s"/>
      <c r="C7" s="17" t="s"/>
      <c r="D7" s="17" t="s"/>
      <c r="E7" s="17" t="s"/>
      <c r="F7" s="17" t="s"/>
      <c r="G7" s="17" t="s"/>
      <c r="H7" s="17" t="s"/>
      <c r="I7" s="17" t="s"/>
      <c r="J7" s="17" t="s"/>
      <c r="K7" s="17" t="s"/>
      <c r="L7" s="17" t="s"/>
      <c r="M7" s="17" t="s"/>
      <c r="N7" s="17" t="s"/>
      <c r="O7" s="17" t="s"/>
      <c r="P7" s="17" t="s"/>
      <c r="Q7" s="17" t="s"/>
      <c r="R7" s="17" t="s"/>
      <c r="S7" s="17" t="s"/>
      <c r="T7" s="17" t="s"/>
      <c r="U7" s="17" t="s"/>
    </row>
    <row customFormat="true" ht="10.5" outlineLevel="0" r="8" s="15">
      <c r="B8" s="18" t="n"/>
    </row>
    <row customFormat="true" customHeight="true" ht="11.25" outlineLevel="0" r="9" s="3">
      <c r="A9" s="19" t="s">
        <v>17</v>
      </c>
      <c r="B9" s="20" t="s">
        <v>18</v>
      </c>
      <c r="C9" s="19" t="s">
        <v>21</v>
      </c>
      <c r="D9" s="19" t="s">
        <v>22</v>
      </c>
      <c r="E9" s="21" t="s"/>
      <c r="F9" s="22" t="s"/>
      <c r="G9" s="23" t="s"/>
      <c r="H9" s="24" t="s"/>
      <c r="I9" s="25" t="s"/>
      <c r="J9" s="26" t="s"/>
      <c r="K9" s="27" t="s"/>
      <c r="L9" s="28" t="s"/>
      <c r="M9" s="29" t="s"/>
      <c r="N9" s="30" t="s"/>
      <c r="O9" s="31" t="s"/>
      <c r="P9" s="32" t="s"/>
      <c r="Q9" s="33" t="s"/>
      <c r="R9" s="34" t="s"/>
      <c r="S9" s="35" t="s"/>
      <c r="T9" s="36" t="s"/>
      <c r="U9" s="37" t="s"/>
    </row>
    <row customFormat="true" customHeight="true" ht="11.25" outlineLevel="0" r="10" s="3">
      <c r="A10" s="38" t="s"/>
      <c r="B10" s="39" t="s"/>
      <c r="C10" s="40" t="s"/>
      <c r="D10" s="19" t="s">
        <v>23</v>
      </c>
      <c r="E10" s="41" t="s"/>
      <c r="F10" s="42" t="s"/>
      <c r="G10" s="43" t="s"/>
      <c r="H10" s="44" t="s"/>
      <c r="I10" s="45" t="s"/>
      <c r="J10" s="19" t="s">
        <v>24</v>
      </c>
      <c r="K10" s="46" t="s"/>
      <c r="L10" s="47" t="s"/>
      <c r="M10" s="48" t="s"/>
      <c r="N10" s="49" t="s"/>
      <c r="O10" s="50" t="s"/>
      <c r="P10" s="19" t="s">
        <v>25</v>
      </c>
      <c r="Q10" s="51" t="s"/>
      <c r="R10" s="52" t="s"/>
      <c r="S10" s="53" t="s"/>
      <c r="T10" s="54" t="s"/>
      <c r="U10" s="55" t="s"/>
    </row>
    <row customFormat="true" customHeight="true" ht="11.25" outlineLevel="0" r="11" s="3">
      <c r="A11" s="56" t="s"/>
      <c r="B11" s="57" t="s"/>
      <c r="C11" s="58" t="s"/>
      <c r="D11" s="19" t="s">
        <v>28</v>
      </c>
      <c r="E11" s="59" t="s"/>
      <c r="F11" s="60" t="s"/>
      <c r="G11" s="61" t="s"/>
      <c r="H11" s="62" t="s"/>
      <c r="I11" s="63" t="s"/>
      <c r="J11" s="19" t="s">
        <v>28</v>
      </c>
      <c r="K11" s="64" t="s"/>
      <c r="L11" s="65" t="s"/>
      <c r="M11" s="66" t="s"/>
      <c r="N11" s="67" t="s"/>
      <c r="O11" s="68" t="s"/>
      <c r="P11" s="19" t="s">
        <v>28</v>
      </c>
      <c r="Q11" s="69" t="s"/>
      <c r="R11" s="70" t="s"/>
      <c r="S11" s="71" t="s"/>
      <c r="T11" s="72" t="s"/>
      <c r="U11" s="73" t="s"/>
    </row>
    <row customFormat="true" ht="33.75" outlineLevel="0" r="12" s="3">
      <c r="A12" s="74" t="s"/>
      <c r="B12" s="75" t="s"/>
      <c r="C12" s="76" t="s"/>
      <c r="D12" s="77" t="s">
        <v>31</v>
      </c>
      <c r="E12" s="78" t="s">
        <v>32</v>
      </c>
      <c r="F12" s="78" t="s">
        <v>33</v>
      </c>
      <c r="G12" s="78" t="s">
        <v>34</v>
      </c>
      <c r="H12" s="78" t="s">
        <v>35</v>
      </c>
      <c r="I12" s="78" t="s">
        <v>36</v>
      </c>
      <c r="J12" s="77" t="s">
        <v>31</v>
      </c>
      <c r="K12" s="78" t="s">
        <v>32</v>
      </c>
      <c r="L12" s="78" t="s">
        <v>33</v>
      </c>
      <c r="M12" s="78" t="s">
        <v>34</v>
      </c>
      <c r="N12" s="78" t="s">
        <v>35</v>
      </c>
      <c r="O12" s="78" t="s">
        <v>36</v>
      </c>
      <c r="P12" s="77" t="s">
        <v>31</v>
      </c>
      <c r="Q12" s="78" t="s">
        <v>32</v>
      </c>
      <c r="R12" s="78" t="s">
        <v>33</v>
      </c>
      <c r="S12" s="78" t="s">
        <v>34</v>
      </c>
      <c r="T12" s="78" t="s">
        <v>35</v>
      </c>
      <c r="U12" s="78" t="s">
        <v>36</v>
      </c>
    </row>
    <row customFormat="true" ht="11.25" outlineLevel="0" r="13" s="3">
      <c r="A13" s="9" t="n">
        <v>1</v>
      </c>
      <c r="B13" s="9" t="n">
        <v>2</v>
      </c>
      <c r="C13" s="9" t="n">
        <v>3</v>
      </c>
      <c r="D13" s="80" t="s">
        <v>39</v>
      </c>
      <c r="E13" s="80" t="s">
        <v>40</v>
      </c>
      <c r="F13" s="80" t="s">
        <v>41</v>
      </c>
      <c r="G13" s="80" t="s">
        <v>42</v>
      </c>
      <c r="H13" s="80" t="s">
        <v>43</v>
      </c>
      <c r="I13" s="80" t="s">
        <v>44</v>
      </c>
      <c r="J13" s="80" t="s">
        <v>45</v>
      </c>
      <c r="K13" s="80" t="s">
        <v>46</v>
      </c>
      <c r="L13" s="80" t="s">
        <v>47</v>
      </c>
      <c r="M13" s="80" t="s">
        <v>48</v>
      </c>
      <c r="N13" s="80" t="s">
        <v>49</v>
      </c>
      <c r="O13" s="80" t="s">
        <v>50</v>
      </c>
      <c r="P13" s="80" t="s">
        <v>51</v>
      </c>
      <c r="Q13" s="80" t="s">
        <v>52</v>
      </c>
      <c r="R13" s="80" t="s">
        <v>53</v>
      </c>
      <c r="S13" s="80" t="s">
        <v>54</v>
      </c>
      <c r="T13" s="80" t="s">
        <v>55</v>
      </c>
      <c r="U13" s="80" t="s">
        <v>56</v>
      </c>
    </row>
    <row customFormat="true" customHeight="true" ht="45" outlineLevel="0" r="14" s="81">
      <c r="A14" s="82" t="s">
        <v>59</v>
      </c>
      <c r="B14" s="83" t="s">
        <v>60</v>
      </c>
      <c r="C14" s="82" t="s">
        <v>61</v>
      </c>
      <c r="D14" s="84" t="n">
        <v>4</v>
      </c>
      <c r="E14" s="85" t="s">
        <v>3</v>
      </c>
      <c r="F14" s="85" t="s">
        <v>3</v>
      </c>
      <c r="G14" s="85" t="s">
        <v>3</v>
      </c>
      <c r="H14" s="86" t="n">
        <f aca="false" ca="false" dt2D="false" dtr="false" t="normal">SUM(H15, H17, H19, H21)</f>
        <v>0</v>
      </c>
      <c r="I14" s="84" t="n">
        <f aca="false" ca="false" dt2D="false" dtr="false" t="normal">SUM(I15, I17, I19, I21)</f>
        <v>43</v>
      </c>
      <c r="J14" s="84" t="n">
        <v>4</v>
      </c>
      <c r="K14" s="84" t="s">
        <v>3</v>
      </c>
      <c r="L14" s="84" t="s">
        <v>3</v>
      </c>
      <c r="M14" s="84" t="s">
        <v>3</v>
      </c>
      <c r="N14" s="86" t="n">
        <f aca="false" ca="false" dt2D="false" dtr="false" t="normal">SUM(N15, N17, N19, N21)</f>
        <v>0</v>
      </c>
      <c r="O14" s="84" t="n">
        <f aca="false" ca="false" dt2D="false" dtr="false" t="normal">SUM(O15, O17, O19, O21)</f>
        <v>37</v>
      </c>
      <c r="P14" s="84" t="n">
        <v>4</v>
      </c>
      <c r="Q14" s="84" t="s">
        <v>3</v>
      </c>
      <c r="R14" s="84" t="s">
        <v>3</v>
      </c>
      <c r="S14" s="84" t="s">
        <v>3</v>
      </c>
      <c r="T14" s="86" t="n">
        <f aca="false" ca="false" dt2D="false" dtr="false" t="normal">SUM(T15, T17, T19, T21)</f>
        <v>0</v>
      </c>
      <c r="U14" s="84" t="n">
        <f aca="false" ca="false" dt2D="false" dtr="false" t="normal">SUM(U15, U17, U19, U21)</f>
        <v>28</v>
      </c>
    </row>
    <row customFormat="true" customHeight="true" ht="30" outlineLevel="0" r="15" s="1">
      <c r="A15" s="87" t="s">
        <v>68</v>
      </c>
      <c r="B15" s="88" t="s">
        <v>70</v>
      </c>
      <c r="C15" s="87" t="s">
        <v>61</v>
      </c>
      <c r="D15" s="89" t="str">
        <f aca="false" ca="false" dt2D="false" dtr="false" t="normal">D23</f>
        <v>нд</v>
      </c>
      <c r="E15" s="89" t="str">
        <f aca="false" ca="false" dt2D="false" dtr="false" t="normal">E23</f>
        <v>нд</v>
      </c>
      <c r="F15" s="89" t="str">
        <f aca="false" ca="false" dt2D="false" dtr="false" t="normal">F23</f>
        <v>нд</v>
      </c>
      <c r="G15" s="89" t="str">
        <f aca="false" ca="false" dt2D="false" dtr="false" t="normal">G23</f>
        <v>нд</v>
      </c>
      <c r="H15" s="89" t="str">
        <f aca="false" ca="false" dt2D="false" dtr="false" t="normal">H23</f>
        <v>нд</v>
      </c>
      <c r="I15" s="89" t="str">
        <f aca="false" ca="false" dt2D="false" dtr="false" t="normal">I23</f>
        <v>нд</v>
      </c>
      <c r="J15" s="89" t="str">
        <f aca="false" ca="false" dt2D="false" dtr="false" t="normal">J23</f>
        <v>нд</v>
      </c>
      <c r="K15" s="89" t="str">
        <f aca="false" ca="false" dt2D="false" dtr="false" t="normal">K23</f>
        <v>нд</v>
      </c>
      <c r="L15" s="89" t="str">
        <f aca="false" ca="false" dt2D="false" dtr="false" t="normal">L23</f>
        <v>нд</v>
      </c>
      <c r="M15" s="89" t="str">
        <f aca="false" ca="false" dt2D="false" dtr="false" t="normal">M23</f>
        <v>нд</v>
      </c>
      <c r="N15" s="89" t="str">
        <f aca="false" ca="false" dt2D="false" dtr="false" t="normal">N23</f>
        <v>нд</v>
      </c>
      <c r="O15" s="89" t="str">
        <f aca="false" ca="false" dt2D="false" dtr="false" t="normal">O23</f>
        <v>нд</v>
      </c>
      <c r="P15" s="89" t="n">
        <f aca="false" ca="false" dt2D="false" dtr="false" t="normal">P23</f>
        <v>2</v>
      </c>
      <c r="Q15" s="89" t="str">
        <f aca="false" ca="false" dt2D="false" dtr="false" t="normal">Q23</f>
        <v>нд</v>
      </c>
      <c r="R15" s="89" t="str">
        <f aca="false" ca="false" dt2D="false" dtr="false" t="normal">R23</f>
        <v>нд</v>
      </c>
      <c r="S15" s="89" t="str">
        <f aca="false" ca="false" dt2D="false" dtr="false" t="normal">S23</f>
        <v>нд</v>
      </c>
      <c r="T15" s="89" t="str">
        <f aca="false" ca="false" dt2D="false" dtr="false" t="normal">T23</f>
        <v>нд</v>
      </c>
      <c r="U15" s="89" t="n">
        <f aca="false" ca="false" dt2D="false" dtr="false" t="normal">U23</f>
        <v>1</v>
      </c>
    </row>
    <row customFormat="true" customHeight="true" ht="30" outlineLevel="0" r="16" s="1">
      <c r="A16" s="6" t="s">
        <v>73</v>
      </c>
      <c r="B16" s="7" t="s">
        <v>74</v>
      </c>
      <c r="C16" s="6" t="s">
        <v>61</v>
      </c>
      <c r="D16" s="9" t="s">
        <v>3</v>
      </c>
      <c r="E16" s="9" t="s">
        <v>3</v>
      </c>
      <c r="F16" s="9" t="s">
        <v>3</v>
      </c>
      <c r="G16" s="9" t="s">
        <v>3</v>
      </c>
      <c r="H16" s="90" t="s">
        <v>3</v>
      </c>
      <c r="I16" s="9" t="s">
        <v>3</v>
      </c>
      <c r="J16" s="9" t="s">
        <v>3</v>
      </c>
      <c r="K16" s="9" t="s">
        <v>3</v>
      </c>
      <c r="L16" s="9" t="s">
        <v>3</v>
      </c>
      <c r="M16" s="9" t="s">
        <v>3</v>
      </c>
      <c r="N16" s="90" t="s">
        <v>3</v>
      </c>
      <c r="O16" s="9" t="s">
        <v>3</v>
      </c>
      <c r="P16" s="9" t="s">
        <v>3</v>
      </c>
      <c r="Q16" s="9" t="s">
        <v>3</v>
      </c>
      <c r="R16" s="9" t="s">
        <v>3</v>
      </c>
      <c r="S16" s="9" t="s">
        <v>3</v>
      </c>
      <c r="T16" s="90" t="s">
        <v>3</v>
      </c>
      <c r="U16" s="9" t="s">
        <v>3</v>
      </c>
    </row>
    <row customFormat="true" customHeight="true" ht="45" outlineLevel="0" r="17" s="1">
      <c r="A17" s="87" t="s">
        <v>77</v>
      </c>
      <c r="B17" s="88" t="s">
        <v>78</v>
      </c>
      <c r="C17" s="87" t="s">
        <v>61</v>
      </c>
      <c r="D17" s="89" t="n">
        <f aca="false" ca="false" dt2D="false" dtr="false" t="normal">D26</f>
        <v>4</v>
      </c>
      <c r="E17" s="89" t="str">
        <f aca="false" ca="false" dt2D="false" dtr="false" t="normal">E26</f>
        <v>нд</v>
      </c>
      <c r="F17" s="89" t="str">
        <f aca="false" ca="false" dt2D="false" dtr="false" t="normal">F26</f>
        <v>нд</v>
      </c>
      <c r="G17" s="89" t="str">
        <f aca="false" ca="false" dt2D="false" dtr="false" t="normal">G26</f>
        <v>нд</v>
      </c>
      <c r="H17" s="91" t="str">
        <f aca="false" ca="false" dt2D="false" dtr="false" t="normal">H26</f>
        <v>нд</v>
      </c>
      <c r="I17" s="89" t="n">
        <f aca="false" ca="false" dt2D="false" dtr="false" t="normal">I26</f>
        <v>3</v>
      </c>
      <c r="J17" s="89" t="n">
        <f aca="false" ca="false" dt2D="false" dtr="false" t="normal">J26</f>
        <v>4</v>
      </c>
      <c r="K17" s="89" t="str">
        <f aca="false" ca="false" dt2D="false" dtr="false" t="normal">K26</f>
        <v>нд</v>
      </c>
      <c r="L17" s="89" t="str">
        <f aca="false" ca="false" dt2D="false" dtr="false" t="normal">L26</f>
        <v>нд</v>
      </c>
      <c r="M17" s="89" t="str">
        <f aca="false" ca="false" dt2D="false" dtr="false" t="normal">M26</f>
        <v>нд</v>
      </c>
      <c r="N17" s="89" t="str">
        <f aca="false" ca="false" dt2D="false" dtr="false" t="normal">N26</f>
        <v>нд</v>
      </c>
      <c r="O17" s="89" t="n">
        <f aca="false" ca="false" dt2D="false" dtr="false" t="normal">O26</f>
        <v>3</v>
      </c>
      <c r="P17" s="89" t="str">
        <f aca="false" ca="false" dt2D="false" dtr="false" t="normal">P26</f>
        <v>нд</v>
      </c>
      <c r="Q17" s="89" t="str">
        <f aca="false" ca="false" dt2D="false" dtr="false" t="normal">Q26</f>
        <v>нд</v>
      </c>
      <c r="R17" s="89" t="str">
        <f aca="false" ca="false" dt2D="false" dtr="false" t="normal">R26</f>
        <v>нд</v>
      </c>
      <c r="S17" s="89" t="str">
        <f aca="false" ca="false" dt2D="false" dtr="false" t="normal">S26</f>
        <v>нд</v>
      </c>
      <c r="T17" s="89" t="str">
        <f aca="false" ca="false" dt2D="false" dtr="false" t="normal">T26</f>
        <v>нд</v>
      </c>
      <c r="U17" s="89" t="n">
        <f aca="false" ca="false" dt2D="false" dtr="false" t="normal">U26</f>
        <v>0</v>
      </c>
    </row>
    <row customFormat="true" ht="22.5" outlineLevel="0" r="18" s="1">
      <c r="A18" s="6" t="s">
        <v>81</v>
      </c>
      <c r="B18" s="7" t="s">
        <v>82</v>
      </c>
      <c r="C18" s="6" t="s">
        <v>61</v>
      </c>
      <c r="D18" s="9" t="s">
        <v>3</v>
      </c>
      <c r="E18" s="9" t="s">
        <v>3</v>
      </c>
      <c r="F18" s="9" t="s">
        <v>3</v>
      </c>
      <c r="G18" s="9" t="s">
        <v>3</v>
      </c>
      <c r="H18" s="90" t="s">
        <v>3</v>
      </c>
      <c r="I18" s="9" t="s">
        <v>3</v>
      </c>
      <c r="J18" s="9" t="s">
        <v>3</v>
      </c>
      <c r="K18" s="9" t="s">
        <v>3</v>
      </c>
      <c r="L18" s="9" t="s">
        <v>3</v>
      </c>
      <c r="M18" s="9" t="s">
        <v>3</v>
      </c>
      <c r="N18" s="9" t="s">
        <v>3</v>
      </c>
      <c r="O18" s="9" t="s">
        <v>3</v>
      </c>
      <c r="P18" s="9" t="s">
        <v>3</v>
      </c>
      <c r="Q18" s="9" t="s">
        <v>3</v>
      </c>
      <c r="R18" s="9" t="s">
        <v>3</v>
      </c>
      <c r="S18" s="9" t="s">
        <v>3</v>
      </c>
      <c r="T18" s="9" t="s">
        <v>3</v>
      </c>
      <c r="U18" s="9" t="s">
        <v>3</v>
      </c>
    </row>
    <row customFormat="true" customHeight="true" ht="45" outlineLevel="0" r="19" s="1">
      <c r="A19" s="87" t="s">
        <v>85</v>
      </c>
      <c r="B19" s="88" t="s">
        <v>87</v>
      </c>
      <c r="C19" s="87" t="s">
        <v>61</v>
      </c>
      <c r="D19" s="89" t="n">
        <f aca="false" ca="false" dt2D="false" dtr="false" t="normal">D33</f>
        <v>4</v>
      </c>
      <c r="E19" s="89" t="str">
        <f aca="false" ca="false" dt2D="false" dtr="false" t="normal">E33</f>
        <v>нд</v>
      </c>
      <c r="F19" s="89" t="str">
        <f aca="false" ca="false" dt2D="false" dtr="false" t="normal">F33</f>
        <v>нд</v>
      </c>
      <c r="G19" s="89" t="str">
        <f aca="false" ca="false" dt2D="false" dtr="false" t="normal">G33</f>
        <v>нд</v>
      </c>
      <c r="H19" s="91" t="n">
        <f aca="false" ca="false" dt2D="false" dtr="false" t="normal">H33</f>
        <v>0</v>
      </c>
      <c r="I19" s="89" t="n">
        <f aca="false" ca="false" dt2D="false" dtr="false" t="normal">I33</f>
        <v>1</v>
      </c>
      <c r="J19" s="89" t="n">
        <f aca="false" ca="false" dt2D="false" dtr="false" t="normal">J33</f>
        <v>0</v>
      </c>
      <c r="K19" s="89" t="str">
        <f aca="false" ca="false" dt2D="false" dtr="false" t="normal">K33</f>
        <v>нд</v>
      </c>
      <c r="L19" s="89" t="str">
        <f aca="false" ca="false" dt2D="false" dtr="false" t="normal">L33</f>
        <v>нд</v>
      </c>
      <c r="M19" s="89" t="str">
        <f aca="false" ca="false" dt2D="false" dtr="false" t="normal">M33</f>
        <v>нд</v>
      </c>
      <c r="N19" s="92" t="n">
        <f aca="false" ca="false" dt2D="false" dtr="false" t="normal">N33</f>
        <v>0</v>
      </c>
      <c r="O19" s="89" t="n">
        <f aca="false" ca="false" dt2D="false" dtr="false" t="normal">O33</f>
        <v>0</v>
      </c>
      <c r="P19" s="89" t="n">
        <f aca="false" ca="false" dt2D="false" dtr="false" t="normal">P33</f>
        <v>2</v>
      </c>
      <c r="Q19" s="89" t="n">
        <f aca="false" ca="false" dt2D="false" dtr="false" t="normal">Q33</f>
        <v>104</v>
      </c>
      <c r="R19" s="89" t="str">
        <f aca="false" ca="false" dt2D="false" dtr="false" t="normal">R33</f>
        <v>нд</v>
      </c>
      <c r="S19" s="89" t="str">
        <f aca="false" ca="false" dt2D="false" dtr="false" t="normal">S33</f>
        <v>нд</v>
      </c>
      <c r="T19" s="89" t="n">
        <f aca="false" ca="false" dt2D="false" dtr="false" t="normal">T33</f>
        <v>0</v>
      </c>
      <c r="U19" s="89" t="n">
        <f aca="false" ca="false" dt2D="false" dtr="false" t="normal">U33</f>
        <v>1</v>
      </c>
    </row>
    <row customFormat="true" customHeight="true" ht="30" outlineLevel="0" r="20" s="1">
      <c r="A20" s="6" t="s">
        <v>91</v>
      </c>
      <c r="B20" s="7" t="s">
        <v>92</v>
      </c>
      <c r="C20" s="6" t="s">
        <v>61</v>
      </c>
      <c r="D20" s="9" t="s">
        <v>3</v>
      </c>
      <c r="E20" s="9" t="s">
        <v>3</v>
      </c>
      <c r="F20" s="9" t="s">
        <v>3</v>
      </c>
      <c r="G20" s="9" t="s">
        <v>3</v>
      </c>
      <c r="H20" s="90" t="s">
        <v>3</v>
      </c>
      <c r="I20" s="9" t="s">
        <v>3</v>
      </c>
      <c r="J20" s="9" t="s">
        <v>3</v>
      </c>
      <c r="K20" s="9" t="s">
        <v>3</v>
      </c>
      <c r="L20" s="9" t="s">
        <v>3</v>
      </c>
      <c r="M20" s="9" t="s">
        <v>3</v>
      </c>
      <c r="N20" s="9" t="s">
        <v>3</v>
      </c>
      <c r="O20" s="9" t="s">
        <v>3</v>
      </c>
      <c r="P20" s="9" t="s">
        <v>3</v>
      </c>
      <c r="Q20" s="9" t="s">
        <v>3</v>
      </c>
      <c r="R20" s="9" t="s">
        <v>3</v>
      </c>
      <c r="S20" s="9" t="s">
        <v>3</v>
      </c>
      <c r="T20" s="9" t="s">
        <v>3</v>
      </c>
      <c r="U20" s="9" t="s">
        <v>3</v>
      </c>
    </row>
    <row customFormat="true" customHeight="true" ht="45" outlineLevel="0" r="21" s="1">
      <c r="A21" s="87" t="s">
        <v>95</v>
      </c>
      <c r="B21" s="88" t="s">
        <v>96</v>
      </c>
      <c r="C21" s="87" t="s">
        <v>61</v>
      </c>
      <c r="D21" s="93" t="n">
        <f aca="false" ca="false" dt2D="false" dtr="false" t="normal">D41</f>
        <v>4</v>
      </c>
      <c r="E21" s="93" t="str">
        <f aca="false" ca="false" dt2D="false" dtr="false" t="normal">E41</f>
        <v>нд</v>
      </c>
      <c r="F21" s="93" t="str">
        <f aca="false" ca="false" dt2D="false" dtr="false" t="normal">F41</f>
        <v>нд</v>
      </c>
      <c r="G21" s="93" t="str">
        <f aca="false" ca="false" dt2D="false" dtr="false" t="normal">G41</f>
        <v>нд</v>
      </c>
      <c r="H21" s="93" t="str">
        <f aca="false" ca="false" dt2D="false" dtr="false" t="normal">H41</f>
        <v>нд</v>
      </c>
      <c r="I21" s="93" t="n">
        <f aca="false" ca="false" dt2D="false" dtr="false" t="normal">I41</f>
        <v>39</v>
      </c>
      <c r="J21" s="93" t="n">
        <f aca="false" ca="false" dt2D="false" dtr="false" t="normal">J41</f>
        <v>4</v>
      </c>
      <c r="K21" s="93" t="str">
        <f aca="false" ca="false" dt2D="false" dtr="false" t="normal">K41</f>
        <v>нд</v>
      </c>
      <c r="L21" s="93" t="str">
        <f aca="false" ca="false" dt2D="false" dtr="false" t="normal">L41</f>
        <v>нд</v>
      </c>
      <c r="M21" s="93" t="str">
        <f aca="false" ca="false" dt2D="false" dtr="false" t="normal">M41</f>
        <v>нд</v>
      </c>
      <c r="N21" s="93" t="str">
        <f aca="false" ca="false" dt2D="false" dtr="false" t="normal">N41</f>
        <v>нд</v>
      </c>
      <c r="O21" s="93" t="n">
        <f aca="false" ca="false" dt2D="false" dtr="false" t="normal">O41</f>
        <v>34</v>
      </c>
      <c r="P21" s="93" t="n">
        <f aca="false" ca="false" dt2D="false" dtr="false" t="normal">P41</f>
        <v>4</v>
      </c>
      <c r="Q21" s="93" t="str">
        <f aca="false" ca="false" dt2D="false" dtr="false" t="normal">Q41</f>
        <v>нд</v>
      </c>
      <c r="R21" s="93" t="str">
        <f aca="false" ca="false" dt2D="false" dtr="false" t="normal">R41</f>
        <v>нд</v>
      </c>
      <c r="S21" s="93" t="str">
        <f aca="false" ca="false" dt2D="false" dtr="false" t="normal">S41</f>
        <v>нд</v>
      </c>
      <c r="T21" s="93" t="str">
        <f aca="false" ca="false" dt2D="false" dtr="false" t="normal">T41</f>
        <v>нд</v>
      </c>
      <c r="U21" s="93" t="n">
        <f aca="false" ca="false" dt2D="false" dtr="false" t="normal">U41</f>
        <v>26</v>
      </c>
    </row>
    <row customFormat="true" customHeight="true" ht="30" outlineLevel="0" r="22" s="94">
      <c r="A22" s="82" t="s">
        <v>101</v>
      </c>
      <c r="B22" s="95" t="s">
        <v>102</v>
      </c>
      <c r="C22" s="82" t="n"/>
      <c r="D22" s="84" t="n">
        <v>4</v>
      </c>
      <c r="E22" s="86" t="str">
        <f aca="false" ca="false" dt2D="false" dtr="false" t="normal">E33</f>
        <v>нд</v>
      </c>
      <c r="F22" s="86" t="str">
        <f aca="false" ca="false" dt2D="false" dtr="false" t="normal">F33</f>
        <v>нд</v>
      </c>
      <c r="G22" s="86" t="str">
        <f aca="false" ca="false" dt2D="false" dtr="false" t="normal">G33</f>
        <v>нд</v>
      </c>
      <c r="H22" s="86" t="n">
        <f aca="false" ca="false" dt2D="false" dtr="false" t="normal">SUM(H26, H33, H41)</f>
        <v>0</v>
      </c>
      <c r="I22" s="84" t="n">
        <f aca="false" ca="false" dt2D="false" dtr="false" t="normal">SUM(I26, I33, I41)</f>
        <v>43</v>
      </c>
      <c r="J22" s="84" t="n">
        <v>4</v>
      </c>
      <c r="K22" s="84" t="str">
        <f aca="false" ca="false" dt2D="false" dtr="false" t="normal">K33</f>
        <v>нд</v>
      </c>
      <c r="L22" s="84" t="str">
        <f aca="false" ca="false" dt2D="false" dtr="false" t="normal">L33</f>
        <v>нд</v>
      </c>
      <c r="M22" s="84" t="str">
        <f aca="false" ca="false" dt2D="false" dtr="false" t="normal">M33</f>
        <v>нд</v>
      </c>
      <c r="N22" s="86" t="n">
        <f aca="false" ca="false" dt2D="false" dtr="false" t="normal">SUM(N26, N33, N41)</f>
        <v>0</v>
      </c>
      <c r="O22" s="84" t="n">
        <f aca="false" ca="false" dt2D="false" dtr="false" t="normal">SUM(O26, O33, O41)</f>
        <v>37</v>
      </c>
      <c r="P22" s="84" t="n">
        <v>4</v>
      </c>
      <c r="Q22" s="84" t="n">
        <f aca="false" ca="false" dt2D="false" dtr="false" t="normal">Q33</f>
        <v>104</v>
      </c>
      <c r="R22" s="84" t="str">
        <f aca="false" ca="false" dt2D="false" dtr="false" t="normal">R33</f>
        <v>нд</v>
      </c>
      <c r="S22" s="84" t="str">
        <f aca="false" ca="false" dt2D="false" dtr="false" t="normal">S33</f>
        <v>нд</v>
      </c>
      <c r="T22" s="86" t="n">
        <f aca="false" ca="false" dt2D="false" dtr="false" t="normal">SUM(T26, T33, T41)</f>
        <v>0</v>
      </c>
      <c r="U22" s="84" t="n">
        <f aca="false" ca="false" dt2D="false" dtr="false" t="normal">SUM(U26, U33, U41)</f>
        <v>27</v>
      </c>
    </row>
    <row customFormat="true" customHeight="true" ht="30" outlineLevel="0" r="23" s="94">
      <c r="A23" s="87" t="s">
        <v>107</v>
      </c>
      <c r="B23" s="88" t="s">
        <v>108</v>
      </c>
      <c r="C23" s="89" t="s">
        <v>61</v>
      </c>
      <c r="D23" s="89" t="str">
        <f aca="false" ca="false" dt2D="false" dtr="false" t="normal">D24</f>
        <v>нд</v>
      </c>
      <c r="E23" s="89" t="str">
        <f aca="false" ca="false" dt2D="false" dtr="false" t="normal">E24</f>
        <v>нд</v>
      </c>
      <c r="F23" s="89" t="str">
        <f aca="false" ca="false" dt2D="false" dtr="false" t="normal">F24</f>
        <v>нд</v>
      </c>
      <c r="G23" s="89" t="str">
        <f aca="false" ca="false" dt2D="false" dtr="false" t="normal">G24</f>
        <v>нд</v>
      </c>
      <c r="H23" s="89" t="str">
        <f aca="false" ca="false" dt2D="false" dtr="false" t="normal">H24</f>
        <v>нд</v>
      </c>
      <c r="I23" s="89" t="str">
        <f aca="false" ca="false" dt2D="false" dtr="false" t="normal">I24</f>
        <v>нд</v>
      </c>
      <c r="J23" s="89" t="str">
        <f aca="false" ca="false" dt2D="false" dtr="false" t="normal">J24</f>
        <v>нд</v>
      </c>
      <c r="K23" s="89" t="str">
        <f aca="false" ca="false" dt2D="false" dtr="false" t="normal">K24</f>
        <v>нд</v>
      </c>
      <c r="L23" s="89" t="str">
        <f aca="false" ca="false" dt2D="false" dtr="false" t="normal">L24</f>
        <v>нд</v>
      </c>
      <c r="M23" s="89" t="str">
        <f aca="false" ca="false" dt2D="false" dtr="false" t="normal">M24</f>
        <v>нд</v>
      </c>
      <c r="N23" s="89" t="str">
        <f aca="false" ca="false" dt2D="false" dtr="false" t="normal">N24</f>
        <v>нд</v>
      </c>
      <c r="O23" s="89" t="str">
        <f aca="false" ca="false" dt2D="false" dtr="false" t="normal">O24</f>
        <v>нд</v>
      </c>
      <c r="P23" s="89" t="n">
        <f aca="false" ca="false" dt2D="false" dtr="false" t="normal">P24</f>
        <v>2</v>
      </c>
      <c r="Q23" s="89" t="str">
        <f aca="false" ca="false" dt2D="false" dtr="false" t="normal">Q24</f>
        <v>нд</v>
      </c>
      <c r="R23" s="89" t="str">
        <f aca="false" ca="false" dt2D="false" dtr="false" t="normal">R24</f>
        <v>нд</v>
      </c>
      <c r="S23" s="89" t="str">
        <f aca="false" ca="false" dt2D="false" dtr="false" t="normal">S24</f>
        <v>нд</v>
      </c>
      <c r="T23" s="89" t="str">
        <f aca="false" ca="false" dt2D="false" dtr="false" t="normal">T24</f>
        <v>нд</v>
      </c>
      <c r="U23" s="89" t="n">
        <f aca="false" ca="false" dt2D="false" dtr="false" t="normal">U24</f>
        <v>1</v>
      </c>
    </row>
    <row customFormat="true" customHeight="true" ht="30" outlineLevel="0" r="24" s="1">
      <c r="A24" s="87" t="s">
        <v>113</v>
      </c>
      <c r="B24" s="88" t="s">
        <v>114</v>
      </c>
      <c r="C24" s="89" t="s">
        <v>61</v>
      </c>
      <c r="D24" s="89" t="str">
        <f aca="false" ca="false" dt2D="false" dtr="false" t="normal">D25</f>
        <v>нд</v>
      </c>
      <c r="E24" s="89" t="str">
        <f aca="false" ca="false" dt2D="false" dtr="false" t="normal">E25</f>
        <v>нд</v>
      </c>
      <c r="F24" s="89" t="str">
        <f aca="false" ca="false" dt2D="false" dtr="false" t="normal">F25</f>
        <v>нд</v>
      </c>
      <c r="G24" s="89" t="str">
        <f aca="false" ca="false" dt2D="false" dtr="false" t="normal">G25</f>
        <v>нд</v>
      </c>
      <c r="H24" s="89" t="str">
        <f aca="false" ca="false" dt2D="false" dtr="false" t="normal">H25</f>
        <v>нд</v>
      </c>
      <c r="I24" s="89" t="str">
        <f aca="false" ca="false" dt2D="false" dtr="false" t="normal">I25</f>
        <v>нд</v>
      </c>
      <c r="J24" s="89" t="str">
        <f aca="false" ca="false" dt2D="false" dtr="false" t="normal">J25</f>
        <v>нд</v>
      </c>
      <c r="K24" s="89" t="str">
        <f aca="false" ca="false" dt2D="false" dtr="false" t="normal">K25</f>
        <v>нд</v>
      </c>
      <c r="L24" s="89" t="str">
        <f aca="false" ca="false" dt2D="false" dtr="false" t="normal">L25</f>
        <v>нд</v>
      </c>
      <c r="M24" s="89" t="str">
        <f aca="false" ca="false" dt2D="false" dtr="false" t="normal">M25</f>
        <v>нд</v>
      </c>
      <c r="N24" s="89" t="str">
        <f aca="false" ca="false" dt2D="false" dtr="false" t="normal">N25</f>
        <v>нд</v>
      </c>
      <c r="O24" s="89" t="str">
        <f aca="false" ca="false" dt2D="false" dtr="false" t="normal">O25</f>
        <v>нд</v>
      </c>
      <c r="P24" s="89" t="n">
        <f aca="false" ca="false" dt2D="false" dtr="false" t="normal">P25</f>
        <v>2</v>
      </c>
      <c r="Q24" s="89" t="str">
        <f aca="false" ca="false" dt2D="false" dtr="false" t="normal">Q25</f>
        <v>нд</v>
      </c>
      <c r="R24" s="89" t="str">
        <f aca="false" ca="false" dt2D="false" dtr="false" t="normal">R25</f>
        <v>нд</v>
      </c>
      <c r="S24" s="89" t="str">
        <f aca="false" ca="false" dt2D="false" dtr="false" t="normal">S25</f>
        <v>нд</v>
      </c>
      <c r="T24" s="89" t="str">
        <f aca="false" ca="false" dt2D="false" dtr="false" t="normal">T25</f>
        <v>нд</v>
      </c>
      <c r="U24" s="89" t="n">
        <f aca="false" ca="false" dt2D="false" dtr="false" t="normal">U25</f>
        <v>1</v>
      </c>
    </row>
    <row customFormat="true" customHeight="true" ht="30" outlineLevel="0" r="25" s="1">
      <c r="A25" s="6" t="s">
        <v>117</v>
      </c>
      <c r="B25" s="96" t="s">
        <v>118</v>
      </c>
      <c r="C25" s="6" t="s">
        <v>119</v>
      </c>
      <c r="D25" s="9" t="s">
        <v>3</v>
      </c>
      <c r="E25" s="9" t="s">
        <v>3</v>
      </c>
      <c r="F25" s="9" t="s">
        <v>3</v>
      </c>
      <c r="G25" s="9" t="s">
        <v>3</v>
      </c>
      <c r="H25" s="9" t="s">
        <v>3</v>
      </c>
      <c r="I25" s="9" t="s">
        <v>3</v>
      </c>
      <c r="J25" s="9" t="s">
        <v>3</v>
      </c>
      <c r="K25" s="9" t="s">
        <v>3</v>
      </c>
      <c r="L25" s="9" t="s">
        <v>3</v>
      </c>
      <c r="M25" s="9" t="s">
        <v>3</v>
      </c>
      <c r="N25" s="9" t="s">
        <v>3</v>
      </c>
      <c r="O25" s="9" t="s">
        <v>3</v>
      </c>
      <c r="P25" s="9" t="n">
        <v>2</v>
      </c>
      <c r="Q25" s="9" t="s">
        <v>3</v>
      </c>
      <c r="R25" s="9" t="s">
        <v>3</v>
      </c>
      <c r="S25" s="9" t="s">
        <v>3</v>
      </c>
      <c r="T25" s="9" t="s">
        <v>3</v>
      </c>
      <c r="U25" s="9" t="n">
        <v>1</v>
      </c>
    </row>
    <row customHeight="true" ht="30" outlineLevel="0" r="26">
      <c r="A26" s="87" t="s">
        <v>122</v>
      </c>
      <c r="B26" s="88" t="s">
        <v>123</v>
      </c>
      <c r="C26" s="87" t="s">
        <v>61</v>
      </c>
      <c r="D26" s="89" t="n">
        <f aca="false" ca="false" dt2D="false" dtr="false" t="normal">D27</f>
        <v>4</v>
      </c>
      <c r="E26" s="89" t="str">
        <f aca="false" ca="false" dt2D="false" dtr="false" t="normal">E27</f>
        <v>нд</v>
      </c>
      <c r="F26" s="89" t="str">
        <f aca="false" ca="false" dt2D="false" dtr="false" t="normal">F27</f>
        <v>нд</v>
      </c>
      <c r="G26" s="89" t="str">
        <f aca="false" ca="false" dt2D="false" dtr="false" t="normal">G27</f>
        <v>нд</v>
      </c>
      <c r="H26" s="89" t="str">
        <f aca="false" ca="false" dt2D="false" dtr="false" t="normal">H27</f>
        <v>нд</v>
      </c>
      <c r="I26" s="89" t="n">
        <f aca="false" ca="false" dt2D="false" dtr="false" t="normal">I27</f>
        <v>3</v>
      </c>
      <c r="J26" s="89" t="n">
        <f aca="false" ca="false" dt2D="false" dtr="false" t="normal">J27</f>
        <v>4</v>
      </c>
      <c r="K26" s="89" t="str">
        <f aca="false" ca="false" dt2D="false" dtr="false" t="normal">K27</f>
        <v>нд</v>
      </c>
      <c r="L26" s="89" t="str">
        <f aca="false" ca="false" dt2D="false" dtr="false" t="normal">L27</f>
        <v>нд</v>
      </c>
      <c r="M26" s="89" t="str">
        <f aca="false" ca="false" dt2D="false" dtr="false" t="normal">M27</f>
        <v>нд</v>
      </c>
      <c r="N26" s="89" t="str">
        <f aca="false" ca="false" dt2D="false" dtr="false" t="normal">N27</f>
        <v>нд</v>
      </c>
      <c r="O26" s="89" t="n">
        <f aca="false" ca="false" dt2D="false" dtr="false" t="normal">O27</f>
        <v>3</v>
      </c>
      <c r="P26" s="89" t="str">
        <f aca="false" ca="false" dt2D="false" dtr="false" t="normal">P27</f>
        <v>нд</v>
      </c>
      <c r="Q26" s="89" t="str">
        <f aca="false" ca="false" dt2D="false" dtr="false" t="normal">Q27</f>
        <v>нд</v>
      </c>
      <c r="R26" s="89" t="str">
        <f aca="false" ca="false" dt2D="false" dtr="false" t="normal">R27</f>
        <v>нд</v>
      </c>
      <c r="S26" s="89" t="str">
        <f aca="false" ca="false" dt2D="false" dtr="false" t="normal">S27</f>
        <v>нд</v>
      </c>
      <c r="T26" s="89" t="str">
        <f aca="false" ca="false" dt2D="false" dtr="false" t="normal">T27</f>
        <v>нд</v>
      </c>
      <c r="U26" s="89" t="n">
        <f aca="false" ca="false" dt2D="false" dtr="false" t="normal">U27</f>
        <v>0</v>
      </c>
    </row>
    <row customHeight="true" ht="30" outlineLevel="0" r="27">
      <c r="A27" s="89" t="s">
        <v>128</v>
      </c>
      <c r="B27" s="97" t="s">
        <v>129</v>
      </c>
      <c r="C27" s="89" t="s">
        <v>61</v>
      </c>
      <c r="D27" s="89" t="n">
        <v>4</v>
      </c>
      <c r="E27" s="89" t="s">
        <v>3</v>
      </c>
      <c r="F27" s="89" t="s">
        <v>3</v>
      </c>
      <c r="G27" s="89" t="s">
        <v>3</v>
      </c>
      <c r="H27" s="89" t="s">
        <v>3</v>
      </c>
      <c r="I27" s="89" t="n">
        <f aca="false" ca="false" dt2D="false" dtr="false" t="normal">SUM(I28:I31)</f>
        <v>3</v>
      </c>
      <c r="J27" s="89" t="n">
        <v>4</v>
      </c>
      <c r="K27" s="89" t="s">
        <v>3</v>
      </c>
      <c r="L27" s="89" t="s">
        <v>3</v>
      </c>
      <c r="M27" s="89" t="s">
        <v>3</v>
      </c>
      <c r="N27" s="89" t="s">
        <v>3</v>
      </c>
      <c r="O27" s="89" t="n">
        <f aca="false" ca="false" dt2D="false" dtr="false" t="normal">SUM(O28:O31)</f>
        <v>3</v>
      </c>
      <c r="P27" s="89" t="s">
        <v>3</v>
      </c>
      <c r="Q27" s="89" t="s">
        <v>3</v>
      </c>
      <c r="R27" s="89" t="s">
        <v>3</v>
      </c>
      <c r="S27" s="89" t="s">
        <v>3</v>
      </c>
      <c r="T27" s="89" t="s">
        <v>3</v>
      </c>
      <c r="U27" s="89" t="n">
        <f aca="false" ca="false" dt2D="false" dtr="false" t="normal">SUM(U28:U31)</f>
        <v>0</v>
      </c>
    </row>
    <row customHeight="true" ht="30" outlineLevel="0" r="28">
      <c r="A28" s="6" t="s">
        <v>132</v>
      </c>
      <c r="B28" s="98" t="s">
        <v>133</v>
      </c>
      <c r="C28" s="99" t="s">
        <v>134</v>
      </c>
      <c r="D28" s="100" t="n">
        <v>4</v>
      </c>
      <c r="E28" s="100" t="s">
        <v>3</v>
      </c>
      <c r="F28" s="100" t="s">
        <v>3</v>
      </c>
      <c r="G28" s="100" t="s">
        <v>3</v>
      </c>
      <c r="H28" s="100" t="s">
        <v>3</v>
      </c>
      <c r="I28" s="100" t="n">
        <v>3</v>
      </c>
      <c r="J28" s="9" t="n">
        <v>0</v>
      </c>
      <c r="K28" s="9" t="s">
        <v>3</v>
      </c>
      <c r="L28" s="9" t="s">
        <v>3</v>
      </c>
      <c r="M28" s="9" t="s">
        <v>3</v>
      </c>
      <c r="N28" s="9" t="s">
        <v>3</v>
      </c>
      <c r="O28" s="9" t="n">
        <v>0</v>
      </c>
      <c r="P28" s="9" t="n">
        <v>0</v>
      </c>
      <c r="Q28" s="9" t="s">
        <v>3</v>
      </c>
      <c r="R28" s="9" t="s">
        <v>3</v>
      </c>
      <c r="S28" s="9" t="s">
        <v>3</v>
      </c>
      <c r="T28" s="9" t="s">
        <v>3</v>
      </c>
      <c r="U28" s="9" t="n">
        <v>0</v>
      </c>
    </row>
    <row customHeight="true" ht="30" outlineLevel="0" r="29">
      <c r="A29" s="6" t="s">
        <v>132</v>
      </c>
      <c r="B29" s="7" t="s">
        <v>137</v>
      </c>
      <c r="C29" s="104" t="s">
        <v>138</v>
      </c>
      <c r="D29" s="9" t="n">
        <v>0</v>
      </c>
      <c r="E29" s="9" t="s">
        <v>3</v>
      </c>
      <c r="F29" s="9" t="s">
        <v>3</v>
      </c>
      <c r="G29" s="9" t="s">
        <v>3</v>
      </c>
      <c r="H29" s="9" t="s">
        <v>3</v>
      </c>
      <c r="I29" s="9" t="n">
        <v>0</v>
      </c>
      <c r="J29" s="9" t="n">
        <v>4</v>
      </c>
      <c r="K29" s="9" t="s">
        <v>3</v>
      </c>
      <c r="L29" s="9" t="s">
        <v>3</v>
      </c>
      <c r="M29" s="9" t="s">
        <v>3</v>
      </c>
      <c r="N29" s="9" t="s">
        <v>3</v>
      </c>
      <c r="O29" s="9" t="n">
        <v>1</v>
      </c>
      <c r="P29" s="9" t="n">
        <v>0</v>
      </c>
      <c r="Q29" s="9" t="s">
        <v>3</v>
      </c>
      <c r="R29" s="9" t="s">
        <v>3</v>
      </c>
      <c r="S29" s="9" t="s">
        <v>3</v>
      </c>
      <c r="T29" s="9" t="s">
        <v>3</v>
      </c>
      <c r="U29" s="9" t="n">
        <v>0</v>
      </c>
    </row>
    <row customHeight="true" ht="30" outlineLevel="0" r="30">
      <c r="A30" s="6" t="s">
        <v>132</v>
      </c>
      <c r="B30" s="7" t="s">
        <v>141</v>
      </c>
      <c r="C30" s="104" t="s">
        <v>142</v>
      </c>
      <c r="D30" s="9" t="n">
        <v>0</v>
      </c>
      <c r="E30" s="9" t="s">
        <v>3</v>
      </c>
      <c r="F30" s="9" t="s">
        <v>3</v>
      </c>
      <c r="G30" s="9" t="s">
        <v>3</v>
      </c>
      <c r="H30" s="9" t="s">
        <v>3</v>
      </c>
      <c r="I30" s="9" t="n">
        <v>0</v>
      </c>
      <c r="J30" s="9" t="n">
        <v>4</v>
      </c>
      <c r="K30" s="9" t="s">
        <v>3</v>
      </c>
      <c r="L30" s="9" t="s">
        <v>3</v>
      </c>
      <c r="M30" s="9" t="s">
        <v>3</v>
      </c>
      <c r="N30" s="9" t="s">
        <v>3</v>
      </c>
      <c r="O30" s="9" t="n">
        <v>1</v>
      </c>
      <c r="P30" s="9" t="n">
        <v>0</v>
      </c>
      <c r="Q30" s="9" t="s">
        <v>3</v>
      </c>
      <c r="R30" s="9" t="s">
        <v>3</v>
      </c>
      <c r="S30" s="9" t="s">
        <v>3</v>
      </c>
      <c r="T30" s="9" t="s">
        <v>3</v>
      </c>
      <c r="U30" s="9" t="n">
        <v>0</v>
      </c>
    </row>
    <row customHeight="true" ht="30" outlineLevel="0" r="31">
      <c r="A31" s="6" t="s">
        <v>132</v>
      </c>
      <c r="B31" s="7" t="s">
        <v>145</v>
      </c>
      <c r="C31" s="104" t="s">
        <v>146</v>
      </c>
      <c r="D31" s="9" t="n">
        <v>0</v>
      </c>
      <c r="E31" s="9" t="s">
        <v>3</v>
      </c>
      <c r="F31" s="9" t="s">
        <v>3</v>
      </c>
      <c r="G31" s="9" t="s">
        <v>3</v>
      </c>
      <c r="H31" s="9" t="s">
        <v>3</v>
      </c>
      <c r="I31" s="9" t="n">
        <v>0</v>
      </c>
      <c r="J31" s="9" t="n">
        <v>4</v>
      </c>
      <c r="K31" s="9" t="s">
        <v>3</v>
      </c>
      <c r="L31" s="9" t="s">
        <v>3</v>
      </c>
      <c r="M31" s="9" t="s">
        <v>3</v>
      </c>
      <c r="N31" s="9" t="s">
        <v>3</v>
      </c>
      <c r="O31" s="9" t="n">
        <v>1</v>
      </c>
      <c r="P31" s="9" t="n">
        <v>0</v>
      </c>
      <c r="Q31" s="9" t="s">
        <v>3</v>
      </c>
      <c r="R31" s="9" t="s">
        <v>3</v>
      </c>
      <c r="S31" s="9" t="s">
        <v>3</v>
      </c>
      <c r="T31" s="9" t="s">
        <v>3</v>
      </c>
      <c r="U31" s="9" t="n">
        <v>0</v>
      </c>
    </row>
    <row customHeight="true" ht="30" outlineLevel="0" r="32">
      <c r="A32" s="6" t="s">
        <v>132</v>
      </c>
      <c r="B32" s="7" t="s">
        <v>149</v>
      </c>
      <c r="C32" s="104" t="s">
        <v>150</v>
      </c>
      <c r="D32" s="105" t="n">
        <v>0</v>
      </c>
      <c r="E32" s="105" t="s">
        <v>3</v>
      </c>
      <c r="F32" s="105" t="s">
        <v>3</v>
      </c>
      <c r="G32" s="105" t="s">
        <v>3</v>
      </c>
      <c r="H32" s="105" t="s">
        <v>3</v>
      </c>
      <c r="I32" s="105" t="n">
        <v>0</v>
      </c>
      <c r="J32" s="105" t="n">
        <v>0</v>
      </c>
      <c r="K32" s="105" t="s">
        <v>3</v>
      </c>
      <c r="L32" s="105" t="s">
        <v>3</v>
      </c>
      <c r="M32" s="105" t="s">
        <v>3</v>
      </c>
      <c r="N32" s="105" t="s">
        <v>3</v>
      </c>
      <c r="O32" s="105" t="n">
        <v>0</v>
      </c>
      <c r="P32" s="9" t="n">
        <v>0</v>
      </c>
      <c r="Q32" s="9" t="s">
        <v>3</v>
      </c>
      <c r="R32" s="9" t="s">
        <v>3</v>
      </c>
      <c r="S32" s="9" t="s">
        <v>3</v>
      </c>
      <c r="T32" s="9" t="s">
        <v>3</v>
      </c>
      <c r="U32" s="9" t="n">
        <v>0</v>
      </c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  <c r="AE32" s="1" t="n"/>
      <c r="AF32" s="1" t="n"/>
      <c r="AG32" s="1" t="n"/>
      <c r="AH32" s="1" t="n"/>
      <c r="AI32" s="1" t="n"/>
      <c r="AJ32" s="1" t="n"/>
      <c r="AK32" s="1" t="n"/>
      <c r="AL32" s="1" t="n"/>
      <c r="AM32" s="1" t="n"/>
      <c r="AN32" s="1" t="n"/>
      <c r="AO32" s="1" t="n"/>
      <c r="AP32" s="1" t="n"/>
      <c r="AQ32" s="1" t="n"/>
      <c r="AR32" s="1" t="n"/>
      <c r="AS32" s="1" t="n"/>
      <c r="AT32" s="1" t="n"/>
      <c r="AU32" s="1" t="n"/>
      <c r="AV32" s="1" t="n"/>
      <c r="AW32" s="1" t="n"/>
      <c r="AX32" s="1" t="n"/>
      <c r="AY32" s="1" t="n"/>
      <c r="AZ32" s="1" t="n"/>
      <c r="BA32" s="1" t="n"/>
      <c r="BB32" s="1" t="n"/>
      <c r="BC32" s="1" t="n"/>
      <c r="BD32" s="1" t="n"/>
      <c r="BE32" s="1" t="n"/>
      <c r="BF32" s="1" t="n"/>
      <c r="BG32" s="1" t="n"/>
      <c r="BH32" s="1" t="n"/>
      <c r="BI32" s="1" t="n"/>
      <c r="BJ32" s="1" t="n"/>
      <c r="BK32" s="1" t="n"/>
      <c r="BL32" s="1" t="n"/>
      <c r="BM32" s="1" t="n"/>
      <c r="BN32" s="1" t="n"/>
      <c r="BO32" s="1" t="n"/>
      <c r="BP32" s="1" t="n"/>
      <c r="BQ32" s="1" t="n"/>
      <c r="BR32" s="1" t="n"/>
      <c r="BS32" s="1" t="n"/>
      <c r="BT32" s="1" t="n"/>
      <c r="BU32" s="1" t="n"/>
      <c r="BV32" s="1" t="n"/>
      <c r="BW32" s="1" t="n"/>
      <c r="BX32" s="1" t="n"/>
      <c r="BY32" s="1" t="n"/>
      <c r="BZ32" s="1" t="n"/>
      <c r="CA32" s="1" t="n"/>
      <c r="CB32" s="1" t="n"/>
      <c r="CC32" s="1" t="n"/>
      <c r="CD32" s="1" t="n"/>
      <c r="CE32" s="1" t="n"/>
      <c r="CF32" s="1" t="n"/>
      <c r="CG32" s="1" t="n"/>
      <c r="CH32" s="1" t="n"/>
      <c r="CI32" s="1" t="n"/>
      <c r="CJ32" s="1" t="n"/>
      <c r="CK32" s="1" t="n"/>
      <c r="CL32" s="1" t="n"/>
      <c r="CM32" s="1" t="n"/>
      <c r="CN32" s="1" t="n"/>
      <c r="CO32" s="1" t="n"/>
      <c r="CP32" s="1" t="n"/>
      <c r="CQ32" s="1" t="n"/>
      <c r="CR32" s="1" t="n"/>
      <c r="CS32" s="1" t="n"/>
      <c r="CT32" s="1" t="n"/>
      <c r="CU32" s="1" t="n"/>
      <c r="CV32" s="1" t="n"/>
      <c r="CW32" s="1" t="n"/>
      <c r="CX32" s="1" t="n"/>
      <c r="CY32" s="1" t="n"/>
      <c r="CZ32" s="1" t="n"/>
      <c r="DA32" s="1" t="n"/>
      <c r="DB32" s="1" t="n"/>
      <c r="DC32" s="1" t="n"/>
      <c r="DD32" s="1" t="n"/>
      <c r="DE32" s="1" t="n"/>
      <c r="DF32" s="1" t="n"/>
      <c r="DG32" s="1" t="n"/>
      <c r="DH32" s="1" t="n"/>
      <c r="DI32" s="1" t="n"/>
      <c r="DJ32" s="1" t="n"/>
      <c r="DK32" s="1" t="n"/>
      <c r="DL32" s="1" t="n"/>
      <c r="DM32" s="1" t="n"/>
      <c r="DN32" s="1" t="n"/>
      <c r="DO32" s="1" t="n"/>
      <c r="DP32" s="1" t="n"/>
      <c r="DQ32" s="1" t="n"/>
      <c r="DR32" s="1" t="n"/>
      <c r="DS32" s="1" t="n"/>
      <c r="DT32" s="1" t="n"/>
      <c r="DU32" s="1" t="n"/>
      <c r="DV32" s="1" t="n"/>
      <c r="DW32" s="1" t="n"/>
      <c r="DX32" s="1" t="n"/>
      <c r="DY32" s="1" t="n"/>
      <c r="DZ32" s="1" t="n"/>
      <c r="EA32" s="1" t="n"/>
      <c r="EB32" s="1" t="n"/>
      <c r="EC32" s="1" t="n"/>
      <c r="ED32" s="1" t="n"/>
      <c r="EE32" s="1" t="n"/>
      <c r="EF32" s="1" t="n"/>
      <c r="EG32" s="1" t="n"/>
      <c r="EH32" s="1" t="n"/>
      <c r="EI32" s="1" t="n"/>
      <c r="EJ32" s="1" t="n"/>
      <c r="EK32" s="1" t="n"/>
      <c r="EL32" s="1" t="n"/>
      <c r="EM32" s="1" t="n"/>
      <c r="EN32" s="1" t="n"/>
      <c r="EO32" s="1" t="n"/>
      <c r="EP32" s="1" t="n"/>
      <c r="EQ32" s="1" t="n"/>
      <c r="ER32" s="1" t="n"/>
      <c r="ES32" s="1" t="n"/>
      <c r="ET32" s="1" t="n"/>
      <c r="EU32" s="1" t="n"/>
      <c r="EV32" s="1" t="n"/>
      <c r="EW32" s="1" t="n"/>
      <c r="EX32" s="1" t="n"/>
      <c r="EY32" s="1" t="n"/>
      <c r="EZ32" s="1" t="n"/>
      <c r="FA32" s="1" t="n"/>
      <c r="FB32" s="1" t="n"/>
      <c r="FC32" s="1" t="n"/>
      <c r="FD32" s="1" t="n"/>
      <c r="FE32" s="1" t="n"/>
      <c r="FF32" s="1" t="n"/>
      <c r="FG32" s="1" t="n"/>
      <c r="FH32" s="1" t="n"/>
      <c r="FI32" s="1" t="n"/>
      <c r="FJ32" s="1" t="n"/>
      <c r="FK32" s="1" t="n"/>
      <c r="FL32" s="1" t="n"/>
      <c r="FM32" s="1" t="n"/>
      <c r="FN32" s="1" t="n"/>
      <c r="FO32" s="1" t="n"/>
      <c r="FP32" s="1" t="n"/>
      <c r="FQ32" s="1" t="n"/>
      <c r="FR32" s="1" t="n"/>
      <c r="FS32" s="1" t="n"/>
      <c r="FT32" s="1" t="n"/>
      <c r="FU32" s="1" t="n"/>
      <c r="FV32" s="1" t="n"/>
      <c r="FW32" s="1" t="n"/>
      <c r="FX32" s="1" t="n"/>
      <c r="FY32" s="1" t="n"/>
      <c r="FZ32" s="1" t="n"/>
      <c r="GA32" s="1" t="n"/>
      <c r="GB32" s="1" t="n"/>
      <c r="GC32" s="1" t="n"/>
      <c r="GD32" s="1" t="n"/>
      <c r="GE32" s="1" t="n"/>
      <c r="GF32" s="1" t="n"/>
      <c r="GG32" s="1" t="n"/>
      <c r="GH32" s="1" t="n"/>
      <c r="GI32" s="1" t="n"/>
      <c r="GJ32" s="1" t="n"/>
      <c r="GK32" s="1" t="n"/>
      <c r="GL32" s="1" t="n"/>
      <c r="GM32" s="1" t="n"/>
      <c r="GN32" s="1" t="n"/>
      <c r="GO32" s="1" t="n"/>
      <c r="GP32" s="1" t="n"/>
      <c r="GQ32" s="1" t="n"/>
      <c r="GR32" s="1" t="n"/>
      <c r="GS32" s="1" t="n"/>
      <c r="GT32" s="1" t="n"/>
      <c r="GU32" s="1" t="n"/>
      <c r="GV32" s="1" t="n"/>
      <c r="GW32" s="1" t="n"/>
      <c r="GX32" s="1" t="n"/>
      <c r="GY32" s="1" t="n"/>
      <c r="GZ32" s="1" t="n"/>
      <c r="HA32" s="1" t="n"/>
      <c r="HB32" s="1" t="n"/>
      <c r="HC32" s="1" t="n"/>
      <c r="HD32" s="1" t="n"/>
      <c r="HE32" s="1" t="n"/>
      <c r="HF32" s="1" t="n"/>
      <c r="HG32" s="1" t="n"/>
      <c r="HH32" s="1" t="n"/>
      <c r="HI32" s="1" t="n"/>
      <c r="HJ32" s="1" t="n"/>
      <c r="HK32" s="1" t="n"/>
      <c r="HL32" s="1" t="n"/>
      <c r="HM32" s="1" t="n"/>
      <c r="HN32" s="1" t="n"/>
      <c r="HO32" s="1" t="n"/>
      <c r="HP32" s="1" t="n"/>
      <c r="HQ32" s="1" t="n"/>
      <c r="HR32" s="1" t="n"/>
      <c r="HS32" s="1" t="n"/>
      <c r="HT32" s="1" t="n"/>
      <c r="HU32" s="1" t="n"/>
      <c r="HV32" s="1" t="n"/>
      <c r="HW32" s="1" t="n"/>
      <c r="HX32" s="1" t="n"/>
      <c r="HY32" s="1" t="n"/>
      <c r="HZ32" s="1" t="n"/>
      <c r="IA32" s="1" t="n"/>
      <c r="IB32" s="1" t="n"/>
      <c r="IC32" s="1" t="n"/>
      <c r="ID32" s="1" t="n"/>
      <c r="IE32" s="1" t="n"/>
      <c r="IF32" s="1" t="n"/>
      <c r="IG32" s="1" t="n"/>
      <c r="IH32" s="1" t="n"/>
      <c r="II32" s="1" t="n"/>
      <c r="IJ32" s="1" t="n"/>
      <c r="IK32" s="1" t="n"/>
      <c r="IL32" s="1" t="n"/>
      <c r="IM32" s="1" t="n"/>
      <c r="IN32" s="1" t="n"/>
      <c r="IO32" s="1" t="n"/>
      <c r="IP32" s="1" t="n"/>
      <c r="IQ32" s="1" t="n"/>
    </row>
    <row customHeight="true" ht="30" outlineLevel="0" r="33">
      <c r="A33" s="87" t="s">
        <v>164</v>
      </c>
      <c r="B33" s="88" t="s">
        <v>165</v>
      </c>
      <c r="C33" s="107" t="s">
        <v>61</v>
      </c>
      <c r="D33" s="89" t="n">
        <f aca="false" ca="false" dt2D="false" dtr="false" t="normal">D34</f>
        <v>4</v>
      </c>
      <c r="E33" s="89" t="str">
        <f aca="false" ca="false" dt2D="false" dtr="false" t="normal">E34</f>
        <v>нд</v>
      </c>
      <c r="F33" s="89" t="str">
        <f aca="false" ca="false" dt2D="false" dtr="false" t="normal">F34</f>
        <v>нд</v>
      </c>
      <c r="G33" s="89" t="str">
        <f aca="false" ca="false" dt2D="false" dtr="false" t="normal">G34</f>
        <v>нд</v>
      </c>
      <c r="H33" s="92" t="n">
        <f aca="false" ca="false" dt2D="false" dtr="false" t="normal">H34</f>
        <v>0</v>
      </c>
      <c r="I33" s="87" t="n">
        <f aca="false" ca="false" dt2D="false" dtr="false" t="normal">I34</f>
        <v>1</v>
      </c>
      <c r="J33" s="89" t="n">
        <f aca="false" ca="false" dt2D="false" dtr="false" t="normal">J34</f>
        <v>0</v>
      </c>
      <c r="K33" s="89" t="str">
        <f aca="false" ca="false" dt2D="false" dtr="false" t="normal">K34</f>
        <v>нд</v>
      </c>
      <c r="L33" s="89" t="str">
        <f aca="false" ca="false" dt2D="false" dtr="false" t="normal">L34</f>
        <v>нд</v>
      </c>
      <c r="M33" s="89" t="str">
        <f aca="false" ca="false" dt2D="false" dtr="false" t="normal">M34</f>
        <v>нд</v>
      </c>
      <c r="N33" s="92" t="n">
        <f aca="false" ca="false" dt2D="false" dtr="false" t="normal">N34</f>
        <v>0</v>
      </c>
      <c r="O33" s="89" t="n">
        <f aca="false" ca="false" dt2D="false" dtr="false" t="normal">O34</f>
        <v>0</v>
      </c>
      <c r="P33" s="89" t="n">
        <f aca="false" ca="false" dt2D="false" dtr="false" t="normal">P34</f>
        <v>2</v>
      </c>
      <c r="Q33" s="89" t="n">
        <f aca="false" ca="false" dt2D="false" dtr="false" t="normal">Q34</f>
        <v>104</v>
      </c>
      <c r="R33" s="89" t="str">
        <f aca="false" ca="false" dt2D="false" dtr="false" t="normal">R34</f>
        <v>нд</v>
      </c>
      <c r="S33" s="89" t="str">
        <f aca="false" ca="false" dt2D="false" dtr="false" t="normal">S34</f>
        <v>нд</v>
      </c>
      <c r="T33" s="92" t="n">
        <f aca="false" ca="false" dt2D="false" dtr="false" t="normal">T34</f>
        <v>0</v>
      </c>
      <c r="U33" s="89" t="n">
        <f aca="false" ca="false" dt2D="false" dtr="false" t="normal">U34</f>
        <v>1</v>
      </c>
    </row>
    <row customHeight="true" ht="30" outlineLevel="0" r="34">
      <c r="A34" s="87" t="s">
        <v>170</v>
      </c>
      <c r="B34" s="88" t="s">
        <v>171</v>
      </c>
      <c r="C34" s="107" t="s">
        <v>61</v>
      </c>
      <c r="D34" s="89" t="n">
        <f aca="false" ca="false" dt2D="false" dtr="false" t="normal">SUM(D35:D40)</f>
        <v>4</v>
      </c>
      <c r="E34" s="89" t="s">
        <v>3</v>
      </c>
      <c r="F34" s="89" t="s">
        <v>3</v>
      </c>
      <c r="G34" s="89" t="s">
        <v>3</v>
      </c>
      <c r="H34" s="92" t="n">
        <f aca="false" ca="false" dt2D="false" dtr="false" t="normal">SUM(H35:H40)</f>
        <v>0</v>
      </c>
      <c r="I34" s="89" t="n">
        <f aca="false" ca="false" dt2D="false" dtr="false" t="normal">SUM(I35:I40)</f>
        <v>1</v>
      </c>
      <c r="J34" s="89" t="n">
        <f aca="false" ca="false" dt2D="false" dtr="false" t="normal">SUM(J35:J40)</f>
        <v>0</v>
      </c>
      <c r="K34" s="89" t="s">
        <v>3</v>
      </c>
      <c r="L34" s="89" t="s">
        <v>3</v>
      </c>
      <c r="M34" s="89" t="s">
        <v>3</v>
      </c>
      <c r="N34" s="92" t="n">
        <f aca="false" ca="false" dt2D="false" dtr="false" t="normal">SUM(N35:N40)</f>
        <v>0</v>
      </c>
      <c r="O34" s="89" t="n">
        <f aca="false" ca="false" dt2D="false" dtr="false" t="normal">SUM(O35:O40)</f>
        <v>0</v>
      </c>
      <c r="P34" s="89" t="n">
        <v>2</v>
      </c>
      <c r="Q34" s="89" t="n">
        <f aca="false" ca="false" dt2D="false" dtr="false" t="normal">Q36</f>
        <v>104</v>
      </c>
      <c r="R34" s="89" t="s">
        <v>3</v>
      </c>
      <c r="S34" s="89" t="s">
        <v>3</v>
      </c>
      <c r="T34" s="92" t="n">
        <f aca="false" ca="false" dt2D="false" dtr="false" t="normal">SUM(T35:T40)</f>
        <v>0</v>
      </c>
      <c r="U34" s="89" t="n">
        <f aca="false" ca="false" dt2D="false" dtr="false" t="normal">SUM(U35:U40)</f>
        <v>1</v>
      </c>
    </row>
    <row customHeight="true" ht="30" outlineLevel="0" r="35">
      <c r="A35" s="80" t="s">
        <v>176</v>
      </c>
      <c r="B35" s="96" t="s">
        <v>177</v>
      </c>
      <c r="C35" s="6" t="s">
        <v>178</v>
      </c>
      <c r="D35" s="9" t="n">
        <v>0</v>
      </c>
      <c r="E35" s="9" t="s">
        <v>3</v>
      </c>
      <c r="F35" s="9" t="s">
        <v>3</v>
      </c>
      <c r="G35" s="9" t="s">
        <v>3</v>
      </c>
      <c r="H35" s="90" t="n">
        <v>0</v>
      </c>
      <c r="I35" s="9" t="n">
        <v>0</v>
      </c>
      <c r="J35" s="9" t="n">
        <v>0</v>
      </c>
      <c r="K35" s="9" t="s">
        <v>3</v>
      </c>
      <c r="L35" s="9" t="s">
        <v>3</v>
      </c>
      <c r="M35" s="9" t="s">
        <v>3</v>
      </c>
      <c r="N35" s="90" t="n">
        <v>0</v>
      </c>
      <c r="O35" s="9" t="n">
        <v>0</v>
      </c>
      <c r="P35" s="9" t="n">
        <v>0</v>
      </c>
      <c r="Q35" s="9" t="s">
        <v>3</v>
      </c>
      <c r="R35" s="9" t="s">
        <v>3</v>
      </c>
      <c r="S35" s="9" t="s">
        <v>3</v>
      </c>
      <c r="T35" s="90" t="n">
        <v>0</v>
      </c>
      <c r="U35" s="9" t="n">
        <v>0</v>
      </c>
    </row>
    <row customHeight="true" ht="30" outlineLevel="0" r="36">
      <c r="A36" s="80" t="s">
        <v>176</v>
      </c>
      <c r="B36" s="96" t="s">
        <v>180</v>
      </c>
      <c r="C36" s="6" t="s">
        <v>182</v>
      </c>
      <c r="D36" s="9" t="n">
        <v>0</v>
      </c>
      <c r="E36" s="9" t="s">
        <v>3</v>
      </c>
      <c r="F36" s="9" t="s">
        <v>3</v>
      </c>
      <c r="G36" s="9" t="s">
        <v>3</v>
      </c>
      <c r="H36" s="90" t="n">
        <v>0</v>
      </c>
      <c r="I36" s="9" t="n">
        <v>0</v>
      </c>
      <c r="J36" s="9" t="n">
        <v>0</v>
      </c>
      <c r="K36" s="9" t="s">
        <v>3</v>
      </c>
      <c r="L36" s="9" t="s">
        <v>3</v>
      </c>
      <c r="M36" s="9" t="s">
        <v>3</v>
      </c>
      <c r="N36" s="90" t="n">
        <v>0</v>
      </c>
      <c r="O36" s="9" t="n">
        <v>0</v>
      </c>
      <c r="P36" s="9" t="n">
        <v>2</v>
      </c>
      <c r="Q36" s="9" t="n">
        <v>104</v>
      </c>
      <c r="R36" s="9" t="s">
        <v>3</v>
      </c>
      <c r="S36" s="9" t="s">
        <v>3</v>
      </c>
      <c r="T36" s="90" t="n">
        <v>0</v>
      </c>
      <c r="U36" s="9" t="n">
        <v>1</v>
      </c>
    </row>
    <row customHeight="true" ht="30" outlineLevel="0" r="37">
      <c r="A37" s="80" t="s">
        <v>176</v>
      </c>
      <c r="B37" s="96" t="s">
        <v>183</v>
      </c>
      <c r="C37" s="6" t="s">
        <v>185</v>
      </c>
      <c r="D37" s="9" t="n">
        <v>4</v>
      </c>
      <c r="E37" s="9" t="s">
        <v>3</v>
      </c>
      <c r="F37" s="9" t="s">
        <v>3</v>
      </c>
      <c r="G37" s="9" t="s">
        <v>3</v>
      </c>
      <c r="H37" s="90" t="n">
        <v>0</v>
      </c>
      <c r="I37" s="9" t="n">
        <v>1</v>
      </c>
      <c r="J37" s="9" t="n">
        <v>0</v>
      </c>
      <c r="K37" s="9" t="s">
        <v>3</v>
      </c>
      <c r="L37" s="9" t="s">
        <v>3</v>
      </c>
      <c r="M37" s="9" t="s">
        <v>3</v>
      </c>
      <c r="N37" s="90" t="n">
        <v>0</v>
      </c>
      <c r="O37" s="9" t="n">
        <v>0</v>
      </c>
      <c r="P37" s="9" t="n">
        <v>0</v>
      </c>
      <c r="Q37" s="9" t="s">
        <v>3</v>
      </c>
      <c r="R37" s="9" t="s">
        <v>3</v>
      </c>
      <c r="S37" s="9" t="s">
        <v>3</v>
      </c>
      <c r="T37" s="90" t="n">
        <v>0</v>
      </c>
      <c r="U37" s="9" t="n">
        <v>0</v>
      </c>
    </row>
    <row customHeight="true" ht="30" outlineLevel="0" r="38">
      <c r="A38" s="80" t="s">
        <v>176</v>
      </c>
      <c r="B38" s="96" t="s">
        <v>187</v>
      </c>
      <c r="C38" s="6" t="s">
        <v>188</v>
      </c>
      <c r="D38" s="9" t="n">
        <v>0</v>
      </c>
      <c r="E38" s="9" t="s">
        <v>3</v>
      </c>
      <c r="F38" s="9" t="s">
        <v>3</v>
      </c>
      <c r="G38" s="9" t="s">
        <v>3</v>
      </c>
      <c r="H38" s="90" t="n">
        <v>0</v>
      </c>
      <c r="I38" s="9" t="n">
        <v>0</v>
      </c>
      <c r="J38" s="9" t="n">
        <v>0</v>
      </c>
      <c r="K38" s="9" t="s">
        <v>3</v>
      </c>
      <c r="L38" s="9" t="s">
        <v>3</v>
      </c>
      <c r="M38" s="9" t="s">
        <v>3</v>
      </c>
      <c r="N38" s="90" t="n">
        <v>0</v>
      </c>
      <c r="O38" s="9" t="n">
        <v>0</v>
      </c>
      <c r="P38" s="9" t="n">
        <v>0</v>
      </c>
      <c r="Q38" s="9" t="s">
        <v>3</v>
      </c>
      <c r="R38" s="9" t="s">
        <v>3</v>
      </c>
      <c r="S38" s="9" t="s">
        <v>3</v>
      </c>
      <c r="T38" s="90" t="n">
        <v>0</v>
      </c>
      <c r="U38" s="9" t="n">
        <v>0</v>
      </c>
    </row>
    <row customHeight="true" ht="30" outlineLevel="0" r="39">
      <c r="A39" s="80" t="s">
        <v>176</v>
      </c>
      <c r="B39" s="96" t="s">
        <v>191</v>
      </c>
      <c r="C39" s="6" t="s">
        <v>192</v>
      </c>
      <c r="D39" s="9" t="n">
        <v>0</v>
      </c>
      <c r="E39" s="9" t="s">
        <v>3</v>
      </c>
      <c r="F39" s="9" t="s">
        <v>3</v>
      </c>
      <c r="G39" s="9" t="s">
        <v>3</v>
      </c>
      <c r="H39" s="90" t="n">
        <v>0</v>
      </c>
      <c r="I39" s="9" t="n">
        <v>0</v>
      </c>
      <c r="J39" s="9" t="n">
        <v>0</v>
      </c>
      <c r="K39" s="9" t="s">
        <v>3</v>
      </c>
      <c r="L39" s="9" t="s">
        <v>3</v>
      </c>
      <c r="M39" s="9" t="s">
        <v>3</v>
      </c>
      <c r="N39" s="90" t="n">
        <v>0</v>
      </c>
      <c r="O39" s="9" t="n">
        <v>0</v>
      </c>
      <c r="P39" s="9" t="n">
        <v>0</v>
      </c>
      <c r="Q39" s="9" t="s">
        <v>3</v>
      </c>
      <c r="R39" s="9" t="s">
        <v>3</v>
      </c>
      <c r="S39" s="9" t="s">
        <v>3</v>
      </c>
      <c r="T39" s="90" t="n">
        <v>0</v>
      </c>
      <c r="U39" s="9" t="n">
        <v>0</v>
      </c>
    </row>
    <row customHeight="true" ht="30" outlineLevel="0" r="40">
      <c r="A40" s="80" t="s">
        <v>176</v>
      </c>
      <c r="B40" s="96" t="s">
        <v>195</v>
      </c>
      <c r="C40" s="6" t="s">
        <v>197</v>
      </c>
      <c r="D40" s="9" t="n">
        <v>0</v>
      </c>
      <c r="E40" s="9" t="s">
        <v>3</v>
      </c>
      <c r="F40" s="9" t="s">
        <v>3</v>
      </c>
      <c r="G40" s="9" t="s">
        <v>3</v>
      </c>
      <c r="H40" s="90" t="n">
        <v>0</v>
      </c>
      <c r="I40" s="9" t="n">
        <v>0</v>
      </c>
      <c r="J40" s="9" t="n">
        <v>0</v>
      </c>
      <c r="K40" s="9" t="s">
        <v>3</v>
      </c>
      <c r="L40" s="9" t="s">
        <v>3</v>
      </c>
      <c r="M40" s="9" t="s">
        <v>3</v>
      </c>
      <c r="N40" s="90" t="n">
        <v>0</v>
      </c>
      <c r="O40" s="9" t="n">
        <v>0</v>
      </c>
      <c r="P40" s="9" t="n">
        <v>0</v>
      </c>
      <c r="Q40" s="9" t="s">
        <v>3</v>
      </c>
      <c r="R40" s="9" t="s">
        <v>3</v>
      </c>
      <c r="S40" s="9" t="s">
        <v>3</v>
      </c>
      <c r="T40" s="90" t="n">
        <v>0</v>
      </c>
      <c r="U40" s="9" t="n">
        <v>0</v>
      </c>
    </row>
    <row customHeight="true" ht="30" outlineLevel="0" r="41">
      <c r="A41" s="87" t="s">
        <v>199</v>
      </c>
      <c r="B41" s="88" t="s">
        <v>200</v>
      </c>
      <c r="C41" s="89" t="s">
        <v>61</v>
      </c>
      <c r="D41" s="93" t="n">
        <v>4</v>
      </c>
      <c r="E41" s="93" t="s">
        <v>3</v>
      </c>
      <c r="F41" s="93" t="str">
        <f aca="false" ca="false" dt2D="false" dtr="false" t="normal">E111</f>
        <v>нд</v>
      </c>
      <c r="G41" s="93" t="str">
        <f aca="false" ca="false" dt2D="false" dtr="false" t="normal">F111</f>
        <v>нд</v>
      </c>
      <c r="H41" s="93" t="str">
        <f aca="false" ca="false" dt2D="false" dtr="false" t="normal">G111</f>
        <v>нд</v>
      </c>
      <c r="I41" s="93" t="n">
        <f aca="false" ca="false" dt2D="false" dtr="false" t="normal">SUM(I42:I115)</f>
        <v>39</v>
      </c>
      <c r="J41" s="93" t="n">
        <v>4</v>
      </c>
      <c r="K41" s="93" t="s">
        <v>3</v>
      </c>
      <c r="L41" s="93" t="str">
        <f aca="false" ca="false" dt2D="false" dtr="false" t="normal">K111</f>
        <v>нд</v>
      </c>
      <c r="M41" s="93" t="str">
        <f aca="false" ca="false" dt2D="false" dtr="false" t="normal">L111</f>
        <v>нд</v>
      </c>
      <c r="N41" s="93" t="str">
        <f aca="false" ca="false" dt2D="false" dtr="false" t="normal">M111</f>
        <v>нд</v>
      </c>
      <c r="O41" s="93" t="n">
        <f aca="false" ca="false" dt2D="false" dtr="false" t="normal">SUM(O42:O115)</f>
        <v>34</v>
      </c>
      <c r="P41" s="93" t="n">
        <v>4</v>
      </c>
      <c r="Q41" s="93" t="s">
        <v>3</v>
      </c>
      <c r="R41" s="93" t="str">
        <f aca="false" ca="false" dt2D="false" dtr="false" t="normal">Q111</f>
        <v>нд</v>
      </c>
      <c r="S41" s="93" t="str">
        <f aca="false" ca="false" dt2D="false" dtr="false" t="normal">R111</f>
        <v>нд</v>
      </c>
      <c r="T41" s="93" t="str">
        <f aca="false" ca="false" dt2D="false" dtr="false" t="normal">S111</f>
        <v>нд</v>
      </c>
      <c r="U41" s="93" t="n">
        <f aca="false" ca="false" dt2D="false" dtr="false" t="normal">SUM(U42:U115)</f>
        <v>26</v>
      </c>
    </row>
    <row customHeight="true" ht="30" outlineLevel="0" r="42">
      <c r="A42" s="6" t="s">
        <v>205</v>
      </c>
      <c r="B42" s="7" t="s">
        <v>206</v>
      </c>
      <c r="C42" s="8" t="s">
        <v>207</v>
      </c>
      <c r="D42" s="9" t="n">
        <v>0</v>
      </c>
      <c r="E42" s="9" t="s">
        <v>3</v>
      </c>
      <c r="F42" s="9" t="s">
        <v>3</v>
      </c>
      <c r="G42" s="9" t="s">
        <v>3</v>
      </c>
      <c r="H42" s="9" t="s">
        <v>3</v>
      </c>
      <c r="I42" s="9" t="n">
        <v>0</v>
      </c>
      <c r="J42" s="9" t="n">
        <v>0</v>
      </c>
      <c r="K42" s="9" t="s">
        <v>3</v>
      </c>
      <c r="L42" s="9" t="s">
        <v>3</v>
      </c>
      <c r="M42" s="9" t="s">
        <v>3</v>
      </c>
      <c r="N42" s="9" t="s">
        <v>3</v>
      </c>
      <c r="O42" s="9" t="n">
        <v>0</v>
      </c>
      <c r="P42" s="9" t="n">
        <v>0</v>
      </c>
      <c r="Q42" s="9" t="s">
        <v>3</v>
      </c>
      <c r="R42" s="9" t="s">
        <v>3</v>
      </c>
      <c r="S42" s="9" t="s">
        <v>3</v>
      </c>
      <c r="T42" s="9" t="s">
        <v>3</v>
      </c>
      <c r="U42" s="9" t="n">
        <v>0</v>
      </c>
    </row>
    <row customHeight="true" ht="30" outlineLevel="0" r="43">
      <c r="A43" s="6" t="s">
        <v>205</v>
      </c>
      <c r="B43" s="7" t="s">
        <v>211</v>
      </c>
      <c r="C43" s="8" t="s">
        <v>212</v>
      </c>
      <c r="D43" s="9" t="n">
        <v>0</v>
      </c>
      <c r="E43" s="9" t="s">
        <v>3</v>
      </c>
      <c r="F43" s="9" t="s">
        <v>3</v>
      </c>
      <c r="G43" s="9" t="s">
        <v>3</v>
      </c>
      <c r="H43" s="9" t="s">
        <v>3</v>
      </c>
      <c r="I43" s="9" t="n">
        <v>0</v>
      </c>
      <c r="J43" s="9" t="n">
        <v>3</v>
      </c>
      <c r="K43" s="9" t="s">
        <v>3</v>
      </c>
      <c r="L43" s="9" t="s">
        <v>3</v>
      </c>
      <c r="M43" s="9" t="s">
        <v>3</v>
      </c>
      <c r="N43" s="9" t="s">
        <v>3</v>
      </c>
      <c r="O43" s="9" t="n">
        <v>1</v>
      </c>
      <c r="P43" s="9" t="n">
        <v>0</v>
      </c>
      <c r="Q43" s="9" t="s">
        <v>3</v>
      </c>
      <c r="R43" s="9" t="s">
        <v>3</v>
      </c>
      <c r="S43" s="9" t="s">
        <v>3</v>
      </c>
      <c r="T43" s="9" t="s">
        <v>3</v>
      </c>
      <c r="U43" s="9" t="n">
        <v>0</v>
      </c>
    </row>
    <row customHeight="true" ht="30" outlineLevel="0" r="44">
      <c r="A44" s="6" t="s">
        <v>205</v>
      </c>
      <c r="B44" s="7" t="s">
        <v>215</v>
      </c>
      <c r="C44" s="8" t="s">
        <v>216</v>
      </c>
      <c r="D44" s="9" t="n">
        <v>0</v>
      </c>
      <c r="E44" s="9" t="s">
        <v>3</v>
      </c>
      <c r="F44" s="9" t="s">
        <v>3</v>
      </c>
      <c r="G44" s="9" t="s">
        <v>3</v>
      </c>
      <c r="H44" s="9" t="s">
        <v>3</v>
      </c>
      <c r="I44" s="9" t="n">
        <v>0</v>
      </c>
      <c r="J44" s="9" t="n">
        <v>3</v>
      </c>
      <c r="K44" s="9" t="s">
        <v>3</v>
      </c>
      <c r="L44" s="9" t="s">
        <v>3</v>
      </c>
      <c r="M44" s="9" t="s">
        <v>3</v>
      </c>
      <c r="N44" s="9" t="s">
        <v>3</v>
      </c>
      <c r="O44" s="9" t="n">
        <v>1</v>
      </c>
      <c r="P44" s="9" t="n">
        <v>0</v>
      </c>
      <c r="Q44" s="9" t="s">
        <v>3</v>
      </c>
      <c r="R44" s="9" t="s">
        <v>3</v>
      </c>
      <c r="S44" s="9" t="s">
        <v>3</v>
      </c>
      <c r="T44" s="9" t="s">
        <v>3</v>
      </c>
      <c r="U44" s="9" t="n">
        <v>0</v>
      </c>
    </row>
    <row customHeight="true" ht="30" outlineLevel="0" r="45">
      <c r="A45" s="6" t="s">
        <v>205</v>
      </c>
      <c r="B45" s="7" t="s">
        <v>219</v>
      </c>
      <c r="C45" s="8" t="s">
        <v>220</v>
      </c>
      <c r="D45" s="9" t="n">
        <v>0</v>
      </c>
      <c r="E45" s="9" t="s">
        <v>3</v>
      </c>
      <c r="F45" s="9" t="s">
        <v>3</v>
      </c>
      <c r="G45" s="9" t="s">
        <v>3</v>
      </c>
      <c r="H45" s="9" t="s">
        <v>3</v>
      </c>
      <c r="I45" s="9" t="n">
        <v>0</v>
      </c>
      <c r="J45" s="9" t="n">
        <v>0</v>
      </c>
      <c r="K45" s="9" t="s">
        <v>3</v>
      </c>
      <c r="L45" s="9" t="s">
        <v>3</v>
      </c>
      <c r="M45" s="9" t="s">
        <v>3</v>
      </c>
      <c r="N45" s="9" t="s">
        <v>3</v>
      </c>
      <c r="O45" s="9" t="n">
        <v>0</v>
      </c>
      <c r="P45" s="9" t="n">
        <v>3</v>
      </c>
      <c r="Q45" s="9" t="s">
        <v>3</v>
      </c>
      <c r="R45" s="9" t="s">
        <v>3</v>
      </c>
      <c r="S45" s="9" t="s">
        <v>3</v>
      </c>
      <c r="T45" s="9" t="s">
        <v>3</v>
      </c>
      <c r="U45" s="9" t="n">
        <v>1</v>
      </c>
    </row>
    <row customHeight="true" ht="30" outlineLevel="0" r="46">
      <c r="A46" s="6" t="s">
        <v>205</v>
      </c>
      <c r="B46" s="7" t="s">
        <v>223</v>
      </c>
      <c r="C46" s="8" t="s">
        <v>224</v>
      </c>
      <c r="D46" s="9" t="n">
        <v>3</v>
      </c>
      <c r="E46" s="9" t="s">
        <v>3</v>
      </c>
      <c r="F46" s="9" t="s">
        <v>3</v>
      </c>
      <c r="G46" s="9" t="s">
        <v>3</v>
      </c>
      <c r="H46" s="9" t="s">
        <v>3</v>
      </c>
      <c r="I46" s="9" t="n">
        <v>1</v>
      </c>
      <c r="J46" s="9" t="n">
        <v>0</v>
      </c>
      <c r="K46" s="9" t="s">
        <v>3</v>
      </c>
      <c r="L46" s="9" t="s">
        <v>3</v>
      </c>
      <c r="M46" s="9" t="s">
        <v>3</v>
      </c>
      <c r="N46" s="9" t="s">
        <v>3</v>
      </c>
      <c r="O46" s="9" t="n">
        <v>0</v>
      </c>
      <c r="P46" s="9" t="n">
        <v>0</v>
      </c>
      <c r="Q46" s="9" t="s">
        <v>3</v>
      </c>
      <c r="R46" s="9" t="s">
        <v>3</v>
      </c>
      <c r="S46" s="9" t="s">
        <v>3</v>
      </c>
      <c r="T46" s="9" t="s">
        <v>3</v>
      </c>
      <c r="U46" s="9" t="n">
        <v>0</v>
      </c>
    </row>
    <row customHeight="true" ht="30" outlineLevel="0" r="47">
      <c r="A47" s="6" t="s">
        <v>205</v>
      </c>
      <c r="B47" s="7" t="s">
        <v>227</v>
      </c>
      <c r="C47" s="8" t="s">
        <v>228</v>
      </c>
      <c r="D47" s="9" t="n">
        <v>0</v>
      </c>
      <c r="E47" s="9" t="s">
        <v>3</v>
      </c>
      <c r="F47" s="9" t="s">
        <v>3</v>
      </c>
      <c r="G47" s="9" t="s">
        <v>3</v>
      </c>
      <c r="H47" s="9" t="s">
        <v>3</v>
      </c>
      <c r="I47" s="9" t="n">
        <v>0</v>
      </c>
      <c r="J47" s="9" t="n">
        <v>0</v>
      </c>
      <c r="K47" s="9" t="s">
        <v>3</v>
      </c>
      <c r="L47" s="9" t="s">
        <v>3</v>
      </c>
      <c r="M47" s="9" t="s">
        <v>3</v>
      </c>
      <c r="N47" s="9" t="s">
        <v>3</v>
      </c>
      <c r="O47" s="9" t="n">
        <v>0</v>
      </c>
      <c r="P47" s="9" t="n">
        <v>3</v>
      </c>
      <c r="Q47" s="9" t="s">
        <v>3</v>
      </c>
      <c r="R47" s="9" t="s">
        <v>3</v>
      </c>
      <c r="S47" s="9" t="s">
        <v>3</v>
      </c>
      <c r="T47" s="9" t="s">
        <v>3</v>
      </c>
      <c r="U47" s="9" t="n">
        <v>1</v>
      </c>
    </row>
    <row customHeight="true" ht="30" outlineLevel="0" r="48">
      <c r="A48" s="6" t="s">
        <v>205</v>
      </c>
      <c r="B48" s="7" t="s">
        <v>231</v>
      </c>
      <c r="C48" s="8" t="s">
        <v>232</v>
      </c>
      <c r="D48" s="9" t="n">
        <v>1</v>
      </c>
      <c r="E48" s="9" t="s">
        <v>3</v>
      </c>
      <c r="F48" s="9" t="s">
        <v>3</v>
      </c>
      <c r="G48" s="9" t="s">
        <v>3</v>
      </c>
      <c r="H48" s="9" t="s">
        <v>3</v>
      </c>
      <c r="I48" s="9" t="n">
        <v>1</v>
      </c>
      <c r="J48" s="9" t="n">
        <v>0</v>
      </c>
      <c r="K48" s="9" t="s">
        <v>3</v>
      </c>
      <c r="L48" s="9" t="s">
        <v>3</v>
      </c>
      <c r="M48" s="9" t="s">
        <v>3</v>
      </c>
      <c r="N48" s="9" t="s">
        <v>3</v>
      </c>
      <c r="O48" s="9" t="n">
        <v>0</v>
      </c>
      <c r="P48" s="9" t="n">
        <v>0</v>
      </c>
      <c r="Q48" s="9" t="s">
        <v>3</v>
      </c>
      <c r="R48" s="9" t="s">
        <v>3</v>
      </c>
      <c r="S48" s="9" t="s">
        <v>3</v>
      </c>
      <c r="T48" s="9" t="s">
        <v>3</v>
      </c>
      <c r="U48" s="9" t="n">
        <v>0</v>
      </c>
    </row>
    <row customHeight="true" ht="30" outlineLevel="0" r="49">
      <c r="A49" s="6" t="s">
        <v>205</v>
      </c>
      <c r="B49" s="7" t="s">
        <v>236</v>
      </c>
      <c r="C49" s="8" t="s">
        <v>237</v>
      </c>
      <c r="D49" s="9" t="n">
        <v>0</v>
      </c>
      <c r="E49" s="9" t="s">
        <v>3</v>
      </c>
      <c r="F49" s="9" t="s">
        <v>3</v>
      </c>
      <c r="G49" s="9" t="s">
        <v>3</v>
      </c>
      <c r="H49" s="9" t="s">
        <v>3</v>
      </c>
      <c r="I49" s="9" t="n">
        <v>0</v>
      </c>
      <c r="J49" s="9" t="n">
        <v>3</v>
      </c>
      <c r="K49" s="9" t="s">
        <v>3</v>
      </c>
      <c r="L49" s="9" t="s">
        <v>3</v>
      </c>
      <c r="M49" s="9" t="s">
        <v>3</v>
      </c>
      <c r="N49" s="9" t="s">
        <v>3</v>
      </c>
      <c r="O49" s="9" t="n">
        <v>1</v>
      </c>
      <c r="P49" s="9" t="n">
        <v>0</v>
      </c>
      <c r="Q49" s="9" t="s">
        <v>3</v>
      </c>
      <c r="R49" s="9" t="s">
        <v>3</v>
      </c>
      <c r="S49" s="9" t="s">
        <v>3</v>
      </c>
      <c r="T49" s="9" t="s">
        <v>3</v>
      </c>
      <c r="U49" s="9" t="n">
        <v>0</v>
      </c>
    </row>
    <row customHeight="true" ht="30" outlineLevel="0" r="50">
      <c r="A50" s="6" t="s">
        <v>205</v>
      </c>
      <c r="B50" s="110" t="s">
        <v>238</v>
      </c>
      <c r="C50" s="8" t="s">
        <v>239</v>
      </c>
      <c r="D50" s="9" t="n">
        <v>4</v>
      </c>
      <c r="E50" s="9" t="s">
        <v>3</v>
      </c>
      <c r="F50" s="9" t="s">
        <v>3</v>
      </c>
      <c r="G50" s="9" t="s">
        <v>3</v>
      </c>
      <c r="H50" s="9" t="s">
        <v>3</v>
      </c>
      <c r="I50" s="9" t="n">
        <v>1</v>
      </c>
      <c r="J50" s="9" t="n">
        <v>0</v>
      </c>
      <c r="K50" s="9" t="s">
        <v>3</v>
      </c>
      <c r="L50" s="9" t="s">
        <v>3</v>
      </c>
      <c r="M50" s="9" t="s">
        <v>3</v>
      </c>
      <c r="N50" s="9" t="s">
        <v>3</v>
      </c>
      <c r="O50" s="9" t="n">
        <v>0</v>
      </c>
      <c r="P50" s="9" t="n">
        <v>0</v>
      </c>
      <c r="Q50" s="9" t="s">
        <v>3</v>
      </c>
      <c r="R50" s="9" t="s">
        <v>3</v>
      </c>
      <c r="S50" s="9" t="s">
        <v>3</v>
      </c>
      <c r="T50" s="9" t="s">
        <v>3</v>
      </c>
      <c r="U50" s="9" t="n">
        <v>0</v>
      </c>
    </row>
    <row customHeight="true" ht="30" outlineLevel="0" r="51">
      <c r="A51" s="6" t="s">
        <v>205</v>
      </c>
      <c r="B51" s="7" t="s">
        <v>242</v>
      </c>
      <c r="C51" s="8" t="s">
        <v>243</v>
      </c>
      <c r="D51" s="9" t="n">
        <v>2</v>
      </c>
      <c r="E51" s="9" t="s">
        <v>3</v>
      </c>
      <c r="F51" s="9" t="s">
        <v>3</v>
      </c>
      <c r="G51" s="9" t="s">
        <v>3</v>
      </c>
      <c r="H51" s="9" t="s">
        <v>3</v>
      </c>
      <c r="I51" s="9" t="n">
        <v>1</v>
      </c>
      <c r="J51" s="9" t="n">
        <v>0</v>
      </c>
      <c r="K51" s="9" t="s">
        <v>3</v>
      </c>
      <c r="L51" s="9" t="s">
        <v>3</v>
      </c>
      <c r="M51" s="9" t="s">
        <v>3</v>
      </c>
      <c r="N51" s="9" t="s">
        <v>3</v>
      </c>
      <c r="O51" s="9" t="n">
        <v>0</v>
      </c>
      <c r="P51" s="9" t="n">
        <v>0</v>
      </c>
      <c r="Q51" s="9" t="s">
        <v>3</v>
      </c>
      <c r="R51" s="9" t="s">
        <v>3</v>
      </c>
      <c r="S51" s="9" t="s">
        <v>3</v>
      </c>
      <c r="T51" s="9" t="s">
        <v>3</v>
      </c>
      <c r="U51" s="9" t="n">
        <v>0</v>
      </c>
    </row>
    <row customHeight="true" ht="30" outlineLevel="0" r="52">
      <c r="A52" s="6" t="s">
        <v>205</v>
      </c>
      <c r="B52" s="7" t="s">
        <v>246</v>
      </c>
      <c r="C52" s="79" t="s">
        <v>247</v>
      </c>
      <c r="D52" s="9" t="n">
        <v>1</v>
      </c>
      <c r="E52" s="9" t="s">
        <v>3</v>
      </c>
      <c r="F52" s="9" t="s">
        <v>3</v>
      </c>
      <c r="G52" s="9" t="s">
        <v>3</v>
      </c>
      <c r="H52" s="9" t="s">
        <v>3</v>
      </c>
      <c r="I52" s="9" t="n">
        <v>1</v>
      </c>
      <c r="J52" s="9" t="n">
        <v>0</v>
      </c>
      <c r="K52" s="9" t="s">
        <v>3</v>
      </c>
      <c r="L52" s="9" t="s">
        <v>3</v>
      </c>
      <c r="M52" s="9" t="s">
        <v>3</v>
      </c>
      <c r="N52" s="9" t="s">
        <v>3</v>
      </c>
      <c r="O52" s="9" t="n">
        <v>0</v>
      </c>
      <c r="P52" s="9" t="n">
        <v>0</v>
      </c>
      <c r="Q52" s="9" t="s">
        <v>3</v>
      </c>
      <c r="R52" s="9" t="s">
        <v>3</v>
      </c>
      <c r="S52" s="9" t="s">
        <v>3</v>
      </c>
      <c r="T52" s="9" t="s">
        <v>3</v>
      </c>
      <c r="U52" s="9" t="n">
        <v>0</v>
      </c>
    </row>
    <row customHeight="true" ht="30" outlineLevel="0" r="53">
      <c r="A53" s="6" t="s">
        <v>205</v>
      </c>
      <c r="B53" s="7" t="s">
        <v>250</v>
      </c>
      <c r="C53" s="79" t="s">
        <v>251</v>
      </c>
      <c r="D53" s="9" t="n">
        <v>1</v>
      </c>
      <c r="E53" s="9" t="s">
        <v>3</v>
      </c>
      <c r="F53" s="9" t="s">
        <v>3</v>
      </c>
      <c r="G53" s="9" t="s">
        <v>3</v>
      </c>
      <c r="H53" s="9" t="s">
        <v>3</v>
      </c>
      <c r="I53" s="9" t="n">
        <v>1</v>
      </c>
      <c r="J53" s="9" t="n">
        <v>0</v>
      </c>
      <c r="K53" s="9" t="s">
        <v>3</v>
      </c>
      <c r="L53" s="9" t="s">
        <v>3</v>
      </c>
      <c r="M53" s="9" t="s">
        <v>3</v>
      </c>
      <c r="N53" s="9" t="s">
        <v>3</v>
      </c>
      <c r="O53" s="9" t="n">
        <v>0</v>
      </c>
      <c r="P53" s="9" t="n">
        <v>0</v>
      </c>
      <c r="Q53" s="9" t="s">
        <v>3</v>
      </c>
      <c r="R53" s="9" t="s">
        <v>3</v>
      </c>
      <c r="S53" s="9" t="s">
        <v>3</v>
      </c>
      <c r="T53" s="9" t="s">
        <v>3</v>
      </c>
      <c r="U53" s="9" t="n">
        <v>0</v>
      </c>
    </row>
    <row customHeight="true" ht="30" outlineLevel="0" r="54">
      <c r="A54" s="6" t="s">
        <v>205</v>
      </c>
      <c r="B54" s="7" t="s">
        <v>240</v>
      </c>
      <c r="C54" s="79" t="s">
        <v>241</v>
      </c>
      <c r="D54" s="9" t="n">
        <v>0</v>
      </c>
      <c r="E54" s="9" t="s">
        <v>3</v>
      </c>
      <c r="F54" s="9" t="s">
        <v>3</v>
      </c>
      <c r="G54" s="9" t="s">
        <v>3</v>
      </c>
      <c r="H54" s="9" t="s">
        <v>3</v>
      </c>
      <c r="I54" s="9" t="n">
        <v>0</v>
      </c>
      <c r="J54" s="9" t="n">
        <v>3</v>
      </c>
      <c r="K54" s="9" t="s">
        <v>3</v>
      </c>
      <c r="L54" s="9" t="s">
        <v>3</v>
      </c>
      <c r="M54" s="9" t="s">
        <v>3</v>
      </c>
      <c r="N54" s="9" t="s">
        <v>3</v>
      </c>
      <c r="O54" s="9" t="n">
        <v>1</v>
      </c>
      <c r="P54" s="9" t="n">
        <v>0</v>
      </c>
      <c r="Q54" s="9" t="s">
        <v>3</v>
      </c>
      <c r="R54" s="9" t="s">
        <v>3</v>
      </c>
      <c r="S54" s="9" t="s">
        <v>3</v>
      </c>
      <c r="T54" s="9" t="s">
        <v>3</v>
      </c>
      <c r="U54" s="9" t="n">
        <v>0</v>
      </c>
    </row>
    <row customHeight="true" ht="30" outlineLevel="0" r="55">
      <c r="A55" s="6" t="s">
        <v>205</v>
      </c>
      <c r="B55" s="7" t="s">
        <v>244</v>
      </c>
      <c r="C55" s="79" t="s">
        <v>245</v>
      </c>
      <c r="D55" s="9" t="n">
        <v>0</v>
      </c>
      <c r="E55" s="9" t="s">
        <v>3</v>
      </c>
      <c r="F55" s="9" t="s">
        <v>3</v>
      </c>
      <c r="G55" s="9" t="s">
        <v>3</v>
      </c>
      <c r="H55" s="9" t="s">
        <v>3</v>
      </c>
      <c r="I55" s="9" t="n">
        <v>0</v>
      </c>
      <c r="J55" s="9" t="n">
        <v>3</v>
      </c>
      <c r="K55" s="9" t="s">
        <v>3</v>
      </c>
      <c r="L55" s="9" t="s">
        <v>3</v>
      </c>
      <c r="M55" s="9" t="s">
        <v>3</v>
      </c>
      <c r="N55" s="9" t="s">
        <v>3</v>
      </c>
      <c r="O55" s="9" t="n">
        <v>1</v>
      </c>
      <c r="P55" s="9" t="n">
        <v>0</v>
      </c>
      <c r="Q55" s="9" t="s">
        <v>3</v>
      </c>
      <c r="R55" s="9" t="s">
        <v>3</v>
      </c>
      <c r="S55" s="9" t="s">
        <v>3</v>
      </c>
      <c r="T55" s="9" t="s">
        <v>3</v>
      </c>
      <c r="U55" s="9" t="n">
        <v>0</v>
      </c>
    </row>
    <row customHeight="true" ht="30" outlineLevel="0" r="56">
      <c r="A56" s="6" t="s">
        <v>0</v>
      </c>
      <c r="B56" s="111" t="s">
        <v>248</v>
      </c>
      <c r="C56" s="79" t="s">
        <v>249</v>
      </c>
      <c r="D56" s="9" t="n">
        <v>3</v>
      </c>
      <c r="E56" s="9" t="s">
        <v>3</v>
      </c>
      <c r="F56" s="9" t="s">
        <v>3</v>
      </c>
      <c r="G56" s="9" t="s">
        <v>3</v>
      </c>
      <c r="H56" s="9" t="s">
        <v>3</v>
      </c>
      <c r="I56" s="9" t="n">
        <v>1</v>
      </c>
      <c r="J56" s="9" t="n">
        <v>0</v>
      </c>
      <c r="K56" s="9" t="s">
        <v>3</v>
      </c>
      <c r="L56" s="9" t="s">
        <v>3</v>
      </c>
      <c r="M56" s="9" t="s">
        <v>3</v>
      </c>
      <c r="N56" s="9" t="s">
        <v>3</v>
      </c>
      <c r="O56" s="9" t="n">
        <v>0</v>
      </c>
      <c r="P56" s="9" t="n">
        <v>0</v>
      </c>
      <c r="Q56" s="9" t="s">
        <v>3</v>
      </c>
      <c r="R56" s="9" t="s">
        <v>3</v>
      </c>
      <c r="S56" s="9" t="s">
        <v>3</v>
      </c>
      <c r="T56" s="9" t="s">
        <v>3</v>
      </c>
      <c r="U56" s="9" t="n">
        <v>0</v>
      </c>
    </row>
    <row customHeight="true" ht="30" outlineLevel="0" r="57">
      <c r="A57" s="6" t="s">
        <v>0</v>
      </c>
      <c r="B57" s="7" t="s">
        <v>252</v>
      </c>
      <c r="C57" s="8" t="s">
        <v>253</v>
      </c>
      <c r="D57" s="9" t="n">
        <v>0</v>
      </c>
      <c r="E57" s="9" t="s">
        <v>3</v>
      </c>
      <c r="F57" s="9" t="s">
        <v>3</v>
      </c>
      <c r="G57" s="9" t="s">
        <v>3</v>
      </c>
      <c r="H57" s="9" t="s">
        <v>3</v>
      </c>
      <c r="I57" s="9" t="n">
        <v>0</v>
      </c>
      <c r="J57" s="9" t="n">
        <v>0</v>
      </c>
      <c r="K57" s="9" t="s">
        <v>3</v>
      </c>
      <c r="L57" s="9" t="s">
        <v>3</v>
      </c>
      <c r="M57" s="9" t="s">
        <v>3</v>
      </c>
      <c r="N57" s="9" t="s">
        <v>3</v>
      </c>
      <c r="O57" s="9" t="n">
        <v>0</v>
      </c>
      <c r="P57" s="9" t="n">
        <v>2</v>
      </c>
      <c r="Q57" s="9" t="s">
        <v>3</v>
      </c>
      <c r="R57" s="9" t="s">
        <v>3</v>
      </c>
      <c r="S57" s="9" t="s">
        <v>3</v>
      </c>
      <c r="T57" s="9" t="s">
        <v>3</v>
      </c>
      <c r="U57" s="9" t="n">
        <v>1</v>
      </c>
    </row>
    <row customHeight="true" ht="30" outlineLevel="0" r="58">
      <c r="A58" s="6" t="s">
        <v>0</v>
      </c>
      <c r="B58" s="7" t="s">
        <v>1</v>
      </c>
      <c r="C58" s="8" t="s">
        <v>2</v>
      </c>
      <c r="D58" s="9" t="n">
        <v>0</v>
      </c>
      <c r="E58" s="9" t="s">
        <v>3</v>
      </c>
      <c r="F58" s="9" t="s">
        <v>3</v>
      </c>
      <c r="G58" s="9" t="s">
        <v>3</v>
      </c>
      <c r="H58" s="9" t="s">
        <v>3</v>
      </c>
      <c r="I58" s="9" t="n">
        <v>0</v>
      </c>
      <c r="J58" s="9" t="n">
        <v>2</v>
      </c>
      <c r="K58" s="9" t="s">
        <v>3</v>
      </c>
      <c r="L58" s="9" t="s">
        <v>3</v>
      </c>
      <c r="M58" s="9" t="s">
        <v>3</v>
      </c>
      <c r="N58" s="9" t="s">
        <v>3</v>
      </c>
      <c r="O58" s="9" t="n">
        <v>1</v>
      </c>
      <c r="P58" s="9" t="n">
        <v>0</v>
      </c>
      <c r="Q58" s="9" t="s">
        <v>3</v>
      </c>
      <c r="R58" s="9" t="s">
        <v>3</v>
      </c>
      <c r="S58" s="9" t="s">
        <v>3</v>
      </c>
      <c r="T58" s="9" t="s">
        <v>3</v>
      </c>
      <c r="U58" s="9" t="n">
        <v>0</v>
      </c>
    </row>
    <row customHeight="true" ht="30" outlineLevel="0" r="59">
      <c r="A59" s="6" t="s">
        <v>0</v>
      </c>
      <c r="B59" s="7" t="s">
        <v>6</v>
      </c>
      <c r="C59" s="8" t="s">
        <v>7</v>
      </c>
      <c r="D59" s="9" t="n">
        <v>0</v>
      </c>
      <c r="E59" s="9" t="s">
        <v>3</v>
      </c>
      <c r="F59" s="9" t="s">
        <v>3</v>
      </c>
      <c r="G59" s="9" t="s">
        <v>3</v>
      </c>
      <c r="H59" s="9" t="s">
        <v>3</v>
      </c>
      <c r="I59" s="9" t="n">
        <v>0</v>
      </c>
      <c r="J59" s="9" t="n">
        <v>2</v>
      </c>
      <c r="K59" s="9" t="s">
        <v>3</v>
      </c>
      <c r="L59" s="9" t="s">
        <v>3</v>
      </c>
      <c r="M59" s="9" t="s">
        <v>3</v>
      </c>
      <c r="N59" s="9" t="s">
        <v>3</v>
      </c>
      <c r="O59" s="9" t="n">
        <v>1</v>
      </c>
      <c r="P59" s="9" t="n">
        <v>0</v>
      </c>
      <c r="Q59" s="9" t="s">
        <v>3</v>
      </c>
      <c r="R59" s="9" t="s">
        <v>3</v>
      </c>
      <c r="S59" s="9" t="s">
        <v>3</v>
      </c>
      <c r="T59" s="9" t="s">
        <v>3</v>
      </c>
      <c r="U59" s="9" t="n">
        <v>0</v>
      </c>
    </row>
    <row customHeight="true" ht="30" outlineLevel="0" r="60">
      <c r="A60" s="6" t="s">
        <v>0</v>
      </c>
      <c r="B60" s="7" t="s">
        <v>10</v>
      </c>
      <c r="C60" s="8" t="s">
        <v>11</v>
      </c>
      <c r="D60" s="9" t="n">
        <v>4</v>
      </c>
      <c r="E60" s="9" t="s">
        <v>3</v>
      </c>
      <c r="F60" s="9" t="s">
        <v>3</v>
      </c>
      <c r="G60" s="9" t="s">
        <v>3</v>
      </c>
      <c r="H60" s="9" t="s">
        <v>3</v>
      </c>
      <c r="I60" s="9" t="n">
        <v>12</v>
      </c>
      <c r="J60" s="9" t="n">
        <v>0</v>
      </c>
      <c r="K60" s="9" t="s">
        <v>3</v>
      </c>
      <c r="L60" s="9" t="s">
        <v>3</v>
      </c>
      <c r="M60" s="9" t="s">
        <v>3</v>
      </c>
      <c r="N60" s="9" t="s">
        <v>3</v>
      </c>
      <c r="O60" s="9" t="n">
        <v>0</v>
      </c>
      <c r="P60" s="9" t="n">
        <v>0</v>
      </c>
      <c r="Q60" s="9" t="s">
        <v>3</v>
      </c>
      <c r="R60" s="9" t="s">
        <v>3</v>
      </c>
      <c r="S60" s="9" t="s">
        <v>3</v>
      </c>
      <c r="T60" s="9" t="s">
        <v>3</v>
      </c>
      <c r="U60" s="9" t="n">
        <v>0</v>
      </c>
    </row>
    <row customHeight="true" ht="30" outlineLevel="0" r="61">
      <c r="A61" s="6" t="s">
        <v>0</v>
      </c>
      <c r="B61" s="7" t="s">
        <v>13</v>
      </c>
      <c r="C61" s="8" t="s">
        <v>14</v>
      </c>
      <c r="D61" s="9" t="n">
        <v>0</v>
      </c>
      <c r="E61" s="9" t="s">
        <v>3</v>
      </c>
      <c r="F61" s="9" t="s">
        <v>3</v>
      </c>
      <c r="G61" s="9" t="s">
        <v>3</v>
      </c>
      <c r="H61" s="9" t="s">
        <v>3</v>
      </c>
      <c r="I61" s="9" t="n">
        <v>0</v>
      </c>
      <c r="J61" s="9" t="n">
        <v>3</v>
      </c>
      <c r="K61" s="9" t="s">
        <v>3</v>
      </c>
      <c r="L61" s="9" t="s">
        <v>3</v>
      </c>
      <c r="M61" s="9" t="s">
        <v>3</v>
      </c>
      <c r="N61" s="9" t="s">
        <v>3</v>
      </c>
      <c r="O61" s="9" t="n">
        <v>2</v>
      </c>
      <c r="P61" s="9" t="n">
        <v>0</v>
      </c>
      <c r="Q61" s="9" t="s">
        <v>3</v>
      </c>
      <c r="R61" s="9" t="s">
        <v>3</v>
      </c>
      <c r="S61" s="9" t="s">
        <v>3</v>
      </c>
      <c r="T61" s="9" t="s">
        <v>3</v>
      </c>
      <c r="U61" s="9" t="n">
        <v>0</v>
      </c>
    </row>
    <row customHeight="true" ht="30" outlineLevel="0" r="62">
      <c r="A62" s="6" t="s">
        <v>16</v>
      </c>
      <c r="B62" s="7" t="s">
        <v>19</v>
      </c>
      <c r="C62" s="8" t="s">
        <v>20</v>
      </c>
      <c r="D62" s="9" t="n">
        <v>0</v>
      </c>
      <c r="E62" s="9" t="s">
        <v>3</v>
      </c>
      <c r="F62" s="9" t="s">
        <v>3</v>
      </c>
      <c r="G62" s="9" t="s">
        <v>3</v>
      </c>
      <c r="H62" s="9" t="s">
        <v>3</v>
      </c>
      <c r="I62" s="9" t="n">
        <v>0</v>
      </c>
      <c r="J62" s="9" t="n">
        <v>4</v>
      </c>
      <c r="K62" s="9" t="s">
        <v>3</v>
      </c>
      <c r="L62" s="9" t="s">
        <v>3</v>
      </c>
      <c r="M62" s="9" t="s">
        <v>3</v>
      </c>
      <c r="N62" s="9" t="s">
        <v>3</v>
      </c>
      <c r="O62" s="9" t="n">
        <v>2</v>
      </c>
      <c r="P62" s="9" t="n">
        <v>0</v>
      </c>
      <c r="Q62" s="9" t="s">
        <v>3</v>
      </c>
      <c r="R62" s="9" t="s">
        <v>3</v>
      </c>
      <c r="S62" s="9" t="s">
        <v>3</v>
      </c>
      <c r="T62" s="9" t="s">
        <v>3</v>
      </c>
      <c r="U62" s="9" t="n">
        <v>0</v>
      </c>
    </row>
    <row customHeight="true" ht="30" outlineLevel="0" r="63">
      <c r="A63" s="6" t="s">
        <v>16</v>
      </c>
      <c r="B63" s="7" t="s">
        <v>26</v>
      </c>
      <c r="C63" s="8" t="s">
        <v>27</v>
      </c>
      <c r="D63" s="9" t="n">
        <v>4</v>
      </c>
      <c r="E63" s="9" t="s">
        <v>3</v>
      </c>
      <c r="F63" s="9" t="s">
        <v>3</v>
      </c>
      <c r="G63" s="9" t="s">
        <v>3</v>
      </c>
      <c r="H63" s="9" t="s">
        <v>3</v>
      </c>
      <c r="I63" s="9" t="n">
        <v>2</v>
      </c>
      <c r="J63" s="9" t="n">
        <v>0</v>
      </c>
      <c r="K63" s="9" t="s">
        <v>3</v>
      </c>
      <c r="L63" s="9" t="s">
        <v>3</v>
      </c>
      <c r="M63" s="9" t="s">
        <v>3</v>
      </c>
      <c r="N63" s="9" t="s">
        <v>3</v>
      </c>
      <c r="O63" s="9" t="n">
        <v>0</v>
      </c>
      <c r="P63" s="9" t="n">
        <v>0</v>
      </c>
      <c r="Q63" s="9" t="s">
        <v>3</v>
      </c>
      <c r="R63" s="9" t="s">
        <v>3</v>
      </c>
      <c r="S63" s="9" t="s">
        <v>3</v>
      </c>
      <c r="T63" s="9" t="s">
        <v>3</v>
      </c>
      <c r="U63" s="9" t="n">
        <v>0</v>
      </c>
    </row>
    <row customHeight="true" ht="30" outlineLevel="0" r="64">
      <c r="A64" s="6" t="s">
        <v>16</v>
      </c>
      <c r="B64" s="7" t="s">
        <v>29</v>
      </c>
      <c r="C64" s="8" t="s">
        <v>30</v>
      </c>
      <c r="D64" s="9" t="n">
        <v>0</v>
      </c>
      <c r="E64" s="9" t="s">
        <v>3</v>
      </c>
      <c r="F64" s="9" t="s">
        <v>3</v>
      </c>
      <c r="G64" s="9" t="s">
        <v>3</v>
      </c>
      <c r="H64" s="9" t="s">
        <v>3</v>
      </c>
      <c r="I64" s="9" t="n">
        <v>0</v>
      </c>
      <c r="J64" s="9" t="n">
        <v>4</v>
      </c>
      <c r="K64" s="9" t="s">
        <v>3</v>
      </c>
      <c r="L64" s="9" t="s">
        <v>3</v>
      </c>
      <c r="M64" s="9" t="s">
        <v>3</v>
      </c>
      <c r="N64" s="9" t="s">
        <v>3</v>
      </c>
      <c r="O64" s="9" t="n">
        <v>1</v>
      </c>
      <c r="P64" s="9" t="n">
        <v>0</v>
      </c>
      <c r="Q64" s="9" t="s">
        <v>3</v>
      </c>
      <c r="R64" s="9" t="s">
        <v>3</v>
      </c>
      <c r="S64" s="9" t="s">
        <v>3</v>
      </c>
      <c r="T64" s="9" t="s">
        <v>3</v>
      </c>
      <c r="U64" s="9" t="n">
        <v>0</v>
      </c>
    </row>
    <row customHeight="true" ht="30" outlineLevel="0" r="65">
      <c r="A65" s="6" t="s">
        <v>16</v>
      </c>
      <c r="B65" s="7" t="s">
        <v>37</v>
      </c>
      <c r="C65" s="79" t="s">
        <v>38</v>
      </c>
      <c r="D65" s="9" t="n">
        <v>0</v>
      </c>
      <c r="E65" s="9" t="s">
        <v>3</v>
      </c>
      <c r="F65" s="9" t="s">
        <v>3</v>
      </c>
      <c r="G65" s="9" t="s">
        <v>3</v>
      </c>
      <c r="H65" s="9" t="s">
        <v>3</v>
      </c>
      <c r="I65" s="9" t="n">
        <v>0</v>
      </c>
      <c r="J65" s="9" t="n">
        <v>0</v>
      </c>
      <c r="K65" s="9" t="s">
        <v>3</v>
      </c>
      <c r="L65" s="9" t="s">
        <v>3</v>
      </c>
      <c r="M65" s="9" t="s">
        <v>3</v>
      </c>
      <c r="N65" s="9" t="s">
        <v>3</v>
      </c>
      <c r="O65" s="9" t="n">
        <v>0</v>
      </c>
      <c r="P65" s="9" t="n">
        <v>0</v>
      </c>
      <c r="Q65" s="9" t="s">
        <v>3</v>
      </c>
      <c r="R65" s="9" t="s">
        <v>3</v>
      </c>
      <c r="S65" s="9" t="s">
        <v>3</v>
      </c>
      <c r="T65" s="9" t="s">
        <v>3</v>
      </c>
      <c r="U65" s="9" t="n">
        <v>0</v>
      </c>
    </row>
    <row customHeight="true" ht="30" outlineLevel="0" r="66">
      <c r="A66" s="6" t="s">
        <v>16</v>
      </c>
      <c r="B66" s="7" t="s">
        <v>57</v>
      </c>
      <c r="C66" s="79" t="s">
        <v>58</v>
      </c>
      <c r="D66" s="9" t="n">
        <v>1</v>
      </c>
      <c r="E66" s="9" t="s">
        <v>3</v>
      </c>
      <c r="F66" s="9" t="s">
        <v>3</v>
      </c>
      <c r="G66" s="9" t="s">
        <v>3</v>
      </c>
      <c r="H66" s="9" t="s">
        <v>3</v>
      </c>
      <c r="I66" s="9" t="n">
        <v>3</v>
      </c>
      <c r="J66" s="9" t="n">
        <v>0</v>
      </c>
      <c r="K66" s="9" t="s">
        <v>3</v>
      </c>
      <c r="L66" s="9" t="s">
        <v>3</v>
      </c>
      <c r="M66" s="9" t="s">
        <v>3</v>
      </c>
      <c r="N66" s="9" t="s">
        <v>3</v>
      </c>
      <c r="O66" s="9" t="n">
        <v>0</v>
      </c>
      <c r="P66" s="9" t="n">
        <v>0</v>
      </c>
      <c r="Q66" s="9" t="s">
        <v>3</v>
      </c>
      <c r="R66" s="9" t="s">
        <v>3</v>
      </c>
      <c r="S66" s="9" t="s">
        <v>3</v>
      </c>
      <c r="T66" s="9" t="s">
        <v>3</v>
      </c>
      <c r="U66" s="9" t="n">
        <v>0</v>
      </c>
    </row>
    <row customHeight="true" ht="30" outlineLevel="0" r="67">
      <c r="A67" s="6" t="s">
        <v>62</v>
      </c>
      <c r="B67" s="7" t="s">
        <v>63</v>
      </c>
      <c r="C67" s="79" t="s">
        <v>64</v>
      </c>
      <c r="D67" s="9" t="n">
        <v>1</v>
      </c>
      <c r="E67" s="9" t="s">
        <v>3</v>
      </c>
      <c r="F67" s="9" t="s">
        <v>3</v>
      </c>
      <c r="G67" s="9" t="s">
        <v>3</v>
      </c>
      <c r="H67" s="9" t="s">
        <v>3</v>
      </c>
      <c r="I67" s="9" t="n">
        <v>1</v>
      </c>
      <c r="J67" s="9" t="n">
        <v>0</v>
      </c>
      <c r="K67" s="9" t="s">
        <v>3</v>
      </c>
      <c r="L67" s="9" t="s">
        <v>3</v>
      </c>
      <c r="M67" s="9" t="s">
        <v>3</v>
      </c>
      <c r="N67" s="9" t="s">
        <v>3</v>
      </c>
      <c r="O67" s="9" t="n">
        <v>0</v>
      </c>
      <c r="P67" s="9" t="n">
        <v>0</v>
      </c>
      <c r="Q67" s="9" t="s">
        <v>3</v>
      </c>
      <c r="R67" s="9" t="s">
        <v>3</v>
      </c>
      <c r="S67" s="9" t="s">
        <v>3</v>
      </c>
      <c r="T67" s="9" t="s">
        <v>3</v>
      </c>
      <c r="U67" s="9" t="n">
        <v>0</v>
      </c>
    </row>
    <row customHeight="true" ht="30" outlineLevel="0" r="68">
      <c r="A68" s="6" t="s">
        <v>62</v>
      </c>
      <c r="B68" s="7" t="s">
        <v>65</v>
      </c>
      <c r="C68" s="8" t="s">
        <v>66</v>
      </c>
      <c r="D68" s="9" t="n">
        <v>0</v>
      </c>
      <c r="E68" s="9" t="s">
        <v>3</v>
      </c>
      <c r="F68" s="9" t="s">
        <v>3</v>
      </c>
      <c r="G68" s="9" t="s">
        <v>3</v>
      </c>
      <c r="H68" s="9" t="s">
        <v>3</v>
      </c>
      <c r="I68" s="9" t="n">
        <v>0</v>
      </c>
      <c r="J68" s="9" t="n">
        <v>0</v>
      </c>
      <c r="K68" s="9" t="s">
        <v>3</v>
      </c>
      <c r="L68" s="9" t="s">
        <v>3</v>
      </c>
      <c r="M68" s="9" t="s">
        <v>3</v>
      </c>
      <c r="N68" s="9" t="s">
        <v>3</v>
      </c>
      <c r="O68" s="9" t="n">
        <v>0</v>
      </c>
      <c r="P68" s="9" t="n">
        <v>1</v>
      </c>
      <c r="Q68" s="9" t="s">
        <v>3</v>
      </c>
      <c r="R68" s="9" t="s">
        <v>3</v>
      </c>
      <c r="S68" s="9" t="s">
        <v>3</v>
      </c>
      <c r="T68" s="9" t="s">
        <v>3</v>
      </c>
      <c r="U68" s="9" t="n">
        <v>1</v>
      </c>
    </row>
    <row customHeight="true" ht="30" outlineLevel="0" r="69">
      <c r="A69" s="6" t="s">
        <v>62</v>
      </c>
      <c r="B69" s="7" t="s">
        <v>67</v>
      </c>
      <c r="C69" s="8" t="s">
        <v>69</v>
      </c>
      <c r="D69" s="9" t="n">
        <v>0</v>
      </c>
      <c r="E69" s="9" t="s">
        <v>3</v>
      </c>
      <c r="F69" s="9" t="s">
        <v>3</v>
      </c>
      <c r="G69" s="9" t="s">
        <v>3</v>
      </c>
      <c r="H69" s="9" t="s">
        <v>3</v>
      </c>
      <c r="I69" s="9" t="n">
        <v>0</v>
      </c>
      <c r="J69" s="9" t="n">
        <v>0</v>
      </c>
      <c r="K69" s="9" t="s">
        <v>3</v>
      </c>
      <c r="L69" s="9" t="s">
        <v>3</v>
      </c>
      <c r="M69" s="9" t="s">
        <v>3</v>
      </c>
      <c r="N69" s="9" t="s">
        <v>3</v>
      </c>
      <c r="O69" s="9" t="n">
        <v>0</v>
      </c>
      <c r="P69" s="9" t="n">
        <v>2</v>
      </c>
      <c r="Q69" s="9" t="s">
        <v>3</v>
      </c>
      <c r="R69" s="9" t="s">
        <v>3</v>
      </c>
      <c r="S69" s="9" t="s">
        <v>3</v>
      </c>
      <c r="T69" s="9" t="s">
        <v>3</v>
      </c>
      <c r="U69" s="9" t="n">
        <v>1</v>
      </c>
    </row>
    <row customHeight="true" ht="30" outlineLevel="0" r="70">
      <c r="A70" s="6" t="s">
        <v>62</v>
      </c>
      <c r="B70" s="7" t="s">
        <v>71</v>
      </c>
      <c r="C70" s="8" t="s">
        <v>72</v>
      </c>
      <c r="D70" s="9" t="n">
        <v>0</v>
      </c>
      <c r="E70" s="9" t="s">
        <v>3</v>
      </c>
      <c r="F70" s="9" t="s">
        <v>3</v>
      </c>
      <c r="G70" s="9" t="s">
        <v>3</v>
      </c>
      <c r="H70" s="9" t="s">
        <v>3</v>
      </c>
      <c r="I70" s="9" t="n">
        <v>0</v>
      </c>
      <c r="J70" s="9" t="n">
        <v>0</v>
      </c>
      <c r="K70" s="9" t="s">
        <v>3</v>
      </c>
      <c r="L70" s="9" t="s">
        <v>3</v>
      </c>
      <c r="M70" s="9" t="s">
        <v>3</v>
      </c>
      <c r="N70" s="9" t="s">
        <v>3</v>
      </c>
      <c r="O70" s="9" t="n">
        <v>0</v>
      </c>
      <c r="P70" s="9" t="n">
        <v>2</v>
      </c>
      <c r="Q70" s="9" t="s">
        <v>3</v>
      </c>
      <c r="R70" s="9" t="s">
        <v>3</v>
      </c>
      <c r="S70" s="9" t="s">
        <v>3</v>
      </c>
      <c r="T70" s="9" t="s">
        <v>3</v>
      </c>
      <c r="U70" s="9" t="n">
        <v>1</v>
      </c>
    </row>
    <row customHeight="true" ht="30" outlineLevel="0" r="71">
      <c r="A71" s="6" t="s">
        <v>62</v>
      </c>
      <c r="B71" s="7" t="s">
        <v>75</v>
      </c>
      <c r="C71" s="8" t="s">
        <v>76</v>
      </c>
      <c r="D71" s="9" t="n">
        <v>0</v>
      </c>
      <c r="E71" s="9" t="s">
        <v>3</v>
      </c>
      <c r="F71" s="9" t="s">
        <v>3</v>
      </c>
      <c r="G71" s="9" t="s">
        <v>3</v>
      </c>
      <c r="H71" s="9" t="s">
        <v>3</v>
      </c>
      <c r="I71" s="9" t="n">
        <v>0</v>
      </c>
      <c r="J71" s="9" t="n">
        <v>0</v>
      </c>
      <c r="K71" s="9" t="s">
        <v>3</v>
      </c>
      <c r="L71" s="9" t="s">
        <v>3</v>
      </c>
      <c r="M71" s="9" t="s">
        <v>3</v>
      </c>
      <c r="N71" s="9" t="s">
        <v>3</v>
      </c>
      <c r="O71" s="9" t="n">
        <v>0</v>
      </c>
      <c r="P71" s="9" t="n">
        <v>1</v>
      </c>
      <c r="Q71" s="9" t="s">
        <v>3</v>
      </c>
      <c r="R71" s="9" t="s">
        <v>3</v>
      </c>
      <c r="S71" s="9" t="s">
        <v>3</v>
      </c>
      <c r="T71" s="9" t="s">
        <v>3</v>
      </c>
      <c r="U71" s="9" t="n">
        <v>1</v>
      </c>
    </row>
    <row customHeight="true" ht="30" outlineLevel="0" r="72">
      <c r="A72" s="6" t="s">
        <v>62</v>
      </c>
      <c r="B72" s="7" t="s">
        <v>79</v>
      </c>
      <c r="C72" s="8" t="s">
        <v>80</v>
      </c>
      <c r="D72" s="9" t="n">
        <v>0</v>
      </c>
      <c r="E72" s="9" t="s">
        <v>3</v>
      </c>
      <c r="F72" s="9" t="s">
        <v>3</v>
      </c>
      <c r="G72" s="9" t="s">
        <v>3</v>
      </c>
      <c r="H72" s="9" t="s">
        <v>3</v>
      </c>
      <c r="I72" s="9" t="n">
        <v>0</v>
      </c>
      <c r="J72" s="9" t="n">
        <v>0</v>
      </c>
      <c r="K72" s="9" t="s">
        <v>3</v>
      </c>
      <c r="L72" s="9" t="s">
        <v>3</v>
      </c>
      <c r="M72" s="9" t="s">
        <v>3</v>
      </c>
      <c r="N72" s="9" t="s">
        <v>3</v>
      </c>
      <c r="O72" s="9" t="n">
        <v>0</v>
      </c>
      <c r="P72" s="9" t="n">
        <v>1</v>
      </c>
      <c r="Q72" s="9" t="s">
        <v>3</v>
      </c>
      <c r="R72" s="9" t="s">
        <v>3</v>
      </c>
      <c r="S72" s="9" t="s">
        <v>3</v>
      </c>
      <c r="T72" s="9" t="s">
        <v>3</v>
      </c>
      <c r="U72" s="9" t="n">
        <v>1</v>
      </c>
    </row>
    <row customHeight="true" ht="30" outlineLevel="0" r="73">
      <c r="A73" s="6" t="s">
        <v>62</v>
      </c>
      <c r="B73" s="7" t="s">
        <v>83</v>
      </c>
      <c r="C73" s="8" t="s">
        <v>84</v>
      </c>
      <c r="D73" s="9" t="n">
        <v>0</v>
      </c>
      <c r="E73" s="9" t="s">
        <v>3</v>
      </c>
      <c r="F73" s="9" t="s">
        <v>3</v>
      </c>
      <c r="G73" s="9" t="s">
        <v>3</v>
      </c>
      <c r="H73" s="9" t="s">
        <v>3</v>
      </c>
      <c r="I73" s="9" t="n">
        <v>0</v>
      </c>
      <c r="J73" s="9" t="n">
        <v>0</v>
      </c>
      <c r="K73" s="9" t="s">
        <v>3</v>
      </c>
      <c r="L73" s="9" t="s">
        <v>3</v>
      </c>
      <c r="M73" s="9" t="s">
        <v>3</v>
      </c>
      <c r="N73" s="9" t="s">
        <v>3</v>
      </c>
      <c r="O73" s="9" t="n">
        <v>0</v>
      </c>
      <c r="P73" s="9" t="n">
        <v>1</v>
      </c>
      <c r="Q73" s="9" t="s">
        <v>3</v>
      </c>
      <c r="R73" s="9" t="s">
        <v>3</v>
      </c>
      <c r="S73" s="9" t="s">
        <v>3</v>
      </c>
      <c r="T73" s="9" t="s">
        <v>3</v>
      </c>
      <c r="U73" s="9" t="n">
        <v>1</v>
      </c>
    </row>
    <row customHeight="true" ht="30" outlineLevel="0" r="74">
      <c r="A74" s="6" t="s">
        <v>62</v>
      </c>
      <c r="B74" s="7" t="s">
        <v>86</v>
      </c>
      <c r="C74" s="8" t="s">
        <v>88</v>
      </c>
      <c r="D74" s="9" t="n">
        <v>0</v>
      </c>
      <c r="E74" s="9" t="s">
        <v>3</v>
      </c>
      <c r="F74" s="9" t="s">
        <v>3</v>
      </c>
      <c r="G74" s="9" t="s">
        <v>3</v>
      </c>
      <c r="H74" s="9" t="s">
        <v>3</v>
      </c>
      <c r="I74" s="9" t="n">
        <v>0</v>
      </c>
      <c r="J74" s="9" t="n">
        <v>0</v>
      </c>
      <c r="K74" s="9" t="s">
        <v>3</v>
      </c>
      <c r="L74" s="9" t="s">
        <v>3</v>
      </c>
      <c r="M74" s="9" t="s">
        <v>3</v>
      </c>
      <c r="N74" s="9" t="s">
        <v>3</v>
      </c>
      <c r="O74" s="9" t="n">
        <v>0</v>
      </c>
      <c r="P74" s="9" t="n">
        <v>1</v>
      </c>
      <c r="Q74" s="9" t="s">
        <v>3</v>
      </c>
      <c r="R74" s="9" t="s">
        <v>3</v>
      </c>
      <c r="S74" s="9" t="s">
        <v>3</v>
      </c>
      <c r="T74" s="9" t="s">
        <v>3</v>
      </c>
      <c r="U74" s="9" t="n">
        <v>1</v>
      </c>
    </row>
    <row customHeight="true" ht="30" outlineLevel="0" r="75">
      <c r="A75" s="6" t="s">
        <v>62</v>
      </c>
      <c r="B75" s="7" t="s">
        <v>89</v>
      </c>
      <c r="C75" s="8" t="s">
        <v>90</v>
      </c>
      <c r="D75" s="9" t="n">
        <v>0</v>
      </c>
      <c r="E75" s="9" t="s">
        <v>3</v>
      </c>
      <c r="F75" s="9" t="s">
        <v>3</v>
      </c>
      <c r="G75" s="9" t="s">
        <v>3</v>
      </c>
      <c r="H75" s="9" t="s">
        <v>3</v>
      </c>
      <c r="I75" s="9" t="n">
        <v>0</v>
      </c>
      <c r="J75" s="9" t="n">
        <v>0</v>
      </c>
      <c r="K75" s="9" t="s">
        <v>3</v>
      </c>
      <c r="L75" s="9" t="s">
        <v>3</v>
      </c>
      <c r="M75" s="9" t="s">
        <v>3</v>
      </c>
      <c r="N75" s="9" t="s">
        <v>3</v>
      </c>
      <c r="O75" s="9" t="n">
        <v>0</v>
      </c>
      <c r="P75" s="9" t="n">
        <v>1</v>
      </c>
      <c r="Q75" s="9" t="s">
        <v>3</v>
      </c>
      <c r="R75" s="9" t="s">
        <v>3</v>
      </c>
      <c r="S75" s="9" t="s">
        <v>3</v>
      </c>
      <c r="T75" s="9" t="s">
        <v>3</v>
      </c>
      <c r="U75" s="9" t="n">
        <v>1</v>
      </c>
    </row>
    <row customHeight="true" ht="30" outlineLevel="0" r="76">
      <c r="A76" s="6" t="s">
        <v>62</v>
      </c>
      <c r="B76" s="7" t="s">
        <v>93</v>
      </c>
      <c r="C76" s="8" t="s">
        <v>94</v>
      </c>
      <c r="D76" s="9" t="n">
        <v>4</v>
      </c>
      <c r="E76" s="9" t="s">
        <v>3</v>
      </c>
      <c r="F76" s="9" t="s">
        <v>3</v>
      </c>
      <c r="G76" s="9" t="s">
        <v>3</v>
      </c>
      <c r="H76" s="9" t="s">
        <v>3</v>
      </c>
      <c r="I76" s="9" t="n">
        <v>1</v>
      </c>
      <c r="J76" s="9" t="n">
        <v>0</v>
      </c>
      <c r="K76" s="9" t="s">
        <v>3</v>
      </c>
      <c r="L76" s="9" t="s">
        <v>3</v>
      </c>
      <c r="M76" s="9" t="s">
        <v>3</v>
      </c>
      <c r="N76" s="9" t="s">
        <v>3</v>
      </c>
      <c r="O76" s="9" t="n">
        <v>0</v>
      </c>
      <c r="P76" s="9" t="n">
        <v>0</v>
      </c>
      <c r="Q76" s="9" t="s">
        <v>3</v>
      </c>
      <c r="R76" s="9" t="s">
        <v>3</v>
      </c>
      <c r="S76" s="9" t="s">
        <v>3</v>
      </c>
      <c r="T76" s="9" t="s">
        <v>3</v>
      </c>
      <c r="U76" s="9" t="n">
        <v>0</v>
      </c>
    </row>
    <row customHeight="true" ht="30" outlineLevel="0" r="77">
      <c r="A77" s="6" t="s">
        <v>62</v>
      </c>
      <c r="B77" s="7" t="s">
        <v>97</v>
      </c>
      <c r="C77" s="79" t="s">
        <v>98</v>
      </c>
      <c r="D77" s="9" t="n">
        <v>4</v>
      </c>
      <c r="E77" s="9" t="s">
        <v>3</v>
      </c>
      <c r="F77" s="9" t="s">
        <v>3</v>
      </c>
      <c r="G77" s="9" t="s">
        <v>3</v>
      </c>
      <c r="H77" s="9" t="s">
        <v>3</v>
      </c>
      <c r="I77" s="9" t="n">
        <v>1</v>
      </c>
      <c r="J77" s="9" t="n">
        <v>0</v>
      </c>
      <c r="K77" s="9" t="s">
        <v>3</v>
      </c>
      <c r="L77" s="9" t="s">
        <v>3</v>
      </c>
      <c r="M77" s="9" t="s">
        <v>3</v>
      </c>
      <c r="N77" s="9" t="s">
        <v>3</v>
      </c>
      <c r="O77" s="9" t="n">
        <v>0</v>
      </c>
      <c r="P77" s="9" t="n">
        <v>0</v>
      </c>
      <c r="Q77" s="9" t="s">
        <v>3</v>
      </c>
      <c r="R77" s="9" t="s">
        <v>3</v>
      </c>
      <c r="S77" s="9" t="s">
        <v>3</v>
      </c>
      <c r="T77" s="9" t="s">
        <v>3</v>
      </c>
      <c r="U77" s="9" t="n">
        <v>0</v>
      </c>
    </row>
    <row customHeight="true" ht="30" outlineLevel="0" r="78">
      <c r="A78" s="6" t="s">
        <v>62</v>
      </c>
      <c r="B78" s="7" t="s">
        <v>99</v>
      </c>
      <c r="C78" s="79" t="s">
        <v>100</v>
      </c>
      <c r="D78" s="9" t="n">
        <v>4</v>
      </c>
      <c r="E78" s="9" t="s">
        <v>3</v>
      </c>
      <c r="F78" s="9" t="s">
        <v>3</v>
      </c>
      <c r="G78" s="9" t="s">
        <v>3</v>
      </c>
      <c r="H78" s="9" t="s">
        <v>3</v>
      </c>
      <c r="I78" s="9" t="n">
        <v>1</v>
      </c>
      <c r="J78" s="9" t="n">
        <v>0</v>
      </c>
      <c r="K78" s="9" t="s">
        <v>3</v>
      </c>
      <c r="L78" s="9" t="s">
        <v>3</v>
      </c>
      <c r="M78" s="9" t="s">
        <v>3</v>
      </c>
      <c r="N78" s="9" t="s">
        <v>3</v>
      </c>
      <c r="O78" s="9" t="n">
        <v>0</v>
      </c>
      <c r="P78" s="9" t="n">
        <v>0</v>
      </c>
      <c r="Q78" s="9" t="s">
        <v>3</v>
      </c>
      <c r="R78" s="9" t="s">
        <v>3</v>
      </c>
      <c r="S78" s="9" t="s">
        <v>3</v>
      </c>
      <c r="T78" s="9" t="s">
        <v>3</v>
      </c>
      <c r="U78" s="9" t="n">
        <v>0</v>
      </c>
    </row>
    <row customHeight="true" ht="30" outlineLevel="0" r="79">
      <c r="A79" s="6" t="s">
        <v>62</v>
      </c>
      <c r="B79" s="7" t="s">
        <v>103</v>
      </c>
      <c r="C79" s="79" t="s">
        <v>104</v>
      </c>
      <c r="D79" s="9" t="n">
        <v>4</v>
      </c>
      <c r="E79" s="9" t="s">
        <v>3</v>
      </c>
      <c r="F79" s="9" t="s">
        <v>3</v>
      </c>
      <c r="G79" s="9" t="s">
        <v>3</v>
      </c>
      <c r="H79" s="9" t="s">
        <v>3</v>
      </c>
      <c r="I79" s="9" t="n">
        <v>1</v>
      </c>
      <c r="J79" s="9" t="n">
        <v>0</v>
      </c>
      <c r="K79" s="9" t="s">
        <v>3</v>
      </c>
      <c r="L79" s="9" t="s">
        <v>3</v>
      </c>
      <c r="M79" s="9" t="s">
        <v>3</v>
      </c>
      <c r="N79" s="9" t="s">
        <v>3</v>
      </c>
      <c r="O79" s="9" t="n">
        <v>0</v>
      </c>
      <c r="P79" s="9" t="n">
        <v>0</v>
      </c>
      <c r="Q79" s="9" t="s">
        <v>3</v>
      </c>
      <c r="R79" s="9" t="s">
        <v>3</v>
      </c>
      <c r="S79" s="9" t="s">
        <v>3</v>
      </c>
      <c r="T79" s="9" t="s">
        <v>3</v>
      </c>
      <c r="U79" s="9" t="n">
        <v>0</v>
      </c>
    </row>
    <row customHeight="true" ht="30" outlineLevel="0" r="80">
      <c r="A80" s="6" t="s">
        <v>62</v>
      </c>
      <c r="B80" s="7" t="s">
        <v>105</v>
      </c>
      <c r="C80" s="79" t="s">
        <v>106</v>
      </c>
      <c r="D80" s="9" t="n">
        <v>0</v>
      </c>
      <c r="E80" s="9" t="s">
        <v>3</v>
      </c>
      <c r="F80" s="9" t="s">
        <v>3</v>
      </c>
      <c r="G80" s="9" t="s">
        <v>3</v>
      </c>
      <c r="H80" s="9" t="s">
        <v>3</v>
      </c>
      <c r="I80" s="9" t="n">
        <v>0</v>
      </c>
      <c r="J80" s="9" t="n">
        <v>2</v>
      </c>
      <c r="K80" s="9" t="s">
        <v>3</v>
      </c>
      <c r="L80" s="9" t="s">
        <v>3</v>
      </c>
      <c r="M80" s="9" t="s">
        <v>3</v>
      </c>
      <c r="N80" s="9" t="s">
        <v>3</v>
      </c>
      <c r="O80" s="9" t="n">
        <v>1</v>
      </c>
      <c r="P80" s="9" t="n">
        <v>0</v>
      </c>
      <c r="Q80" s="9" t="s">
        <v>3</v>
      </c>
      <c r="R80" s="9" t="s">
        <v>3</v>
      </c>
      <c r="S80" s="9" t="s">
        <v>3</v>
      </c>
      <c r="T80" s="9" t="s">
        <v>3</v>
      </c>
      <c r="U80" s="9" t="n">
        <v>0</v>
      </c>
    </row>
    <row customHeight="true" ht="30" outlineLevel="0" r="81">
      <c r="A81" s="6" t="s">
        <v>62</v>
      </c>
      <c r="B81" s="7" t="s">
        <v>109</v>
      </c>
      <c r="C81" s="79" t="s">
        <v>110</v>
      </c>
      <c r="D81" s="9" t="n">
        <v>0</v>
      </c>
      <c r="E81" s="9" t="s">
        <v>3</v>
      </c>
      <c r="F81" s="9" t="s">
        <v>3</v>
      </c>
      <c r="G81" s="9" t="s">
        <v>3</v>
      </c>
      <c r="H81" s="9" t="s">
        <v>3</v>
      </c>
      <c r="I81" s="9" t="n">
        <v>0</v>
      </c>
      <c r="J81" s="9" t="n">
        <v>2</v>
      </c>
      <c r="K81" s="9" t="s">
        <v>3</v>
      </c>
      <c r="L81" s="9" t="s">
        <v>3</v>
      </c>
      <c r="M81" s="9" t="s">
        <v>3</v>
      </c>
      <c r="N81" s="9" t="s">
        <v>3</v>
      </c>
      <c r="O81" s="9" t="n">
        <v>1</v>
      </c>
      <c r="P81" s="9" t="n">
        <v>0</v>
      </c>
      <c r="Q81" s="9" t="s">
        <v>3</v>
      </c>
      <c r="R81" s="9" t="s">
        <v>3</v>
      </c>
      <c r="S81" s="9" t="s">
        <v>3</v>
      </c>
      <c r="T81" s="9" t="s">
        <v>3</v>
      </c>
      <c r="U81" s="9" t="n">
        <v>0</v>
      </c>
    </row>
    <row customHeight="true" ht="30" outlineLevel="0" r="82">
      <c r="A82" s="6" t="s">
        <v>62</v>
      </c>
      <c r="B82" s="7" t="s">
        <v>111</v>
      </c>
      <c r="C82" s="79" t="s">
        <v>112</v>
      </c>
      <c r="D82" s="9" t="n">
        <v>0</v>
      </c>
      <c r="E82" s="9" t="s">
        <v>3</v>
      </c>
      <c r="F82" s="9" t="s">
        <v>3</v>
      </c>
      <c r="G82" s="9" t="s">
        <v>3</v>
      </c>
      <c r="H82" s="9" t="s">
        <v>3</v>
      </c>
      <c r="I82" s="9" t="n">
        <v>0</v>
      </c>
      <c r="J82" s="9" t="n">
        <v>2</v>
      </c>
      <c r="K82" s="9" t="s">
        <v>3</v>
      </c>
      <c r="L82" s="9" t="s">
        <v>3</v>
      </c>
      <c r="M82" s="9" t="s">
        <v>3</v>
      </c>
      <c r="N82" s="9" t="s">
        <v>3</v>
      </c>
      <c r="O82" s="9" t="n">
        <v>1</v>
      </c>
      <c r="P82" s="9" t="n">
        <v>0</v>
      </c>
      <c r="Q82" s="9" t="s">
        <v>3</v>
      </c>
      <c r="R82" s="9" t="s">
        <v>3</v>
      </c>
      <c r="S82" s="9" t="s">
        <v>3</v>
      </c>
      <c r="T82" s="9" t="s">
        <v>3</v>
      </c>
      <c r="U82" s="9" t="n">
        <v>0</v>
      </c>
    </row>
    <row customHeight="true" ht="30" outlineLevel="0" r="83">
      <c r="A83" s="6" t="s">
        <v>62</v>
      </c>
      <c r="B83" s="7" t="s">
        <v>115</v>
      </c>
      <c r="C83" s="79" t="s">
        <v>116</v>
      </c>
      <c r="D83" s="9" t="n">
        <v>0</v>
      </c>
      <c r="E83" s="9" t="s">
        <v>3</v>
      </c>
      <c r="F83" s="9" t="s">
        <v>3</v>
      </c>
      <c r="G83" s="9" t="s">
        <v>3</v>
      </c>
      <c r="H83" s="9" t="s">
        <v>3</v>
      </c>
      <c r="I83" s="9" t="n">
        <v>0</v>
      </c>
      <c r="J83" s="9" t="n">
        <v>0</v>
      </c>
      <c r="K83" s="9" t="s">
        <v>3</v>
      </c>
      <c r="L83" s="9" t="s">
        <v>3</v>
      </c>
      <c r="M83" s="9" t="s">
        <v>3</v>
      </c>
      <c r="N83" s="9" t="s">
        <v>3</v>
      </c>
      <c r="O83" s="9" t="n">
        <v>0</v>
      </c>
      <c r="P83" s="9" t="n">
        <v>2</v>
      </c>
      <c r="Q83" s="9" t="s">
        <v>3</v>
      </c>
      <c r="R83" s="9" t="s">
        <v>3</v>
      </c>
      <c r="S83" s="9" t="s">
        <v>3</v>
      </c>
      <c r="T83" s="9" t="s">
        <v>3</v>
      </c>
      <c r="U83" s="9" t="n">
        <v>1</v>
      </c>
    </row>
    <row customHeight="true" ht="30" outlineLevel="0" r="84">
      <c r="A84" s="6" t="s">
        <v>62</v>
      </c>
      <c r="B84" s="7" t="s">
        <v>120</v>
      </c>
      <c r="C84" s="79" t="s">
        <v>121</v>
      </c>
      <c r="D84" s="9" t="n">
        <v>0</v>
      </c>
      <c r="E84" s="9" t="s">
        <v>3</v>
      </c>
      <c r="F84" s="9" t="s">
        <v>3</v>
      </c>
      <c r="G84" s="9" t="s">
        <v>3</v>
      </c>
      <c r="H84" s="9" t="s">
        <v>3</v>
      </c>
      <c r="I84" s="9" t="n">
        <v>0</v>
      </c>
      <c r="J84" s="9" t="n">
        <v>0</v>
      </c>
      <c r="K84" s="9" t="s">
        <v>3</v>
      </c>
      <c r="L84" s="9" t="s">
        <v>3</v>
      </c>
      <c r="M84" s="9" t="s">
        <v>3</v>
      </c>
      <c r="N84" s="9" t="s">
        <v>3</v>
      </c>
      <c r="O84" s="9" t="n">
        <v>0</v>
      </c>
      <c r="P84" s="9" t="n">
        <v>2</v>
      </c>
      <c r="Q84" s="9" t="s">
        <v>3</v>
      </c>
      <c r="R84" s="9" t="s">
        <v>3</v>
      </c>
      <c r="S84" s="9" t="s">
        <v>3</v>
      </c>
      <c r="T84" s="9" t="s">
        <v>3</v>
      </c>
      <c r="U84" s="9" t="n">
        <v>2</v>
      </c>
    </row>
    <row customHeight="true" ht="30" outlineLevel="0" r="85">
      <c r="A85" s="6" t="s">
        <v>62</v>
      </c>
      <c r="B85" s="7" t="s">
        <v>124</v>
      </c>
      <c r="C85" s="79" t="s">
        <v>125</v>
      </c>
      <c r="D85" s="9" t="n">
        <v>0</v>
      </c>
      <c r="E85" s="9" t="s">
        <v>3</v>
      </c>
      <c r="F85" s="9" t="s">
        <v>3</v>
      </c>
      <c r="G85" s="9" t="s">
        <v>3</v>
      </c>
      <c r="H85" s="9" t="s">
        <v>3</v>
      </c>
      <c r="I85" s="9" t="n">
        <v>0</v>
      </c>
      <c r="J85" s="9" t="n">
        <v>0</v>
      </c>
      <c r="K85" s="9" t="s">
        <v>3</v>
      </c>
      <c r="L85" s="9" t="s">
        <v>3</v>
      </c>
      <c r="M85" s="9" t="s">
        <v>3</v>
      </c>
      <c r="N85" s="9" t="s">
        <v>3</v>
      </c>
      <c r="O85" s="9" t="n">
        <v>0</v>
      </c>
      <c r="P85" s="9" t="n">
        <v>2</v>
      </c>
      <c r="Q85" s="9" t="s">
        <v>3</v>
      </c>
      <c r="R85" s="9" t="s">
        <v>3</v>
      </c>
      <c r="S85" s="9" t="s">
        <v>3</v>
      </c>
      <c r="T85" s="9" t="s">
        <v>3</v>
      </c>
      <c r="U85" s="9" t="n">
        <v>2</v>
      </c>
    </row>
    <row customHeight="true" ht="30" outlineLevel="0" r="86">
      <c r="A86" s="6" t="s">
        <v>62</v>
      </c>
      <c r="B86" s="7" t="s">
        <v>126</v>
      </c>
      <c r="C86" s="79" t="s">
        <v>127</v>
      </c>
      <c r="D86" s="9" t="n">
        <v>0</v>
      </c>
      <c r="E86" s="9" t="s">
        <v>3</v>
      </c>
      <c r="F86" s="9" t="s">
        <v>3</v>
      </c>
      <c r="G86" s="9" t="s">
        <v>3</v>
      </c>
      <c r="H86" s="9" t="s">
        <v>3</v>
      </c>
      <c r="I86" s="9" t="n">
        <v>0</v>
      </c>
      <c r="J86" s="9" t="n">
        <v>0</v>
      </c>
      <c r="K86" s="9" t="s">
        <v>3</v>
      </c>
      <c r="L86" s="9" t="s">
        <v>3</v>
      </c>
      <c r="M86" s="9" t="s">
        <v>3</v>
      </c>
      <c r="N86" s="9" t="s">
        <v>3</v>
      </c>
      <c r="O86" s="9" t="n">
        <v>0</v>
      </c>
      <c r="P86" s="9" t="n">
        <v>2</v>
      </c>
      <c r="Q86" s="9" t="s">
        <v>3</v>
      </c>
      <c r="R86" s="9" t="s">
        <v>3</v>
      </c>
      <c r="S86" s="9" t="s">
        <v>3</v>
      </c>
      <c r="T86" s="9" t="s">
        <v>3</v>
      </c>
      <c r="U86" s="9" t="n">
        <v>2</v>
      </c>
    </row>
    <row customHeight="true" ht="30" outlineLevel="0" r="87">
      <c r="A87" s="6" t="s">
        <v>62</v>
      </c>
      <c r="B87" s="7" t="s">
        <v>130</v>
      </c>
      <c r="C87" s="79" t="s">
        <v>131</v>
      </c>
      <c r="D87" s="9" t="n">
        <v>0</v>
      </c>
      <c r="E87" s="9" t="s">
        <v>3</v>
      </c>
      <c r="F87" s="9" t="s">
        <v>3</v>
      </c>
      <c r="G87" s="9" t="s">
        <v>3</v>
      </c>
      <c r="H87" s="9" t="s">
        <v>3</v>
      </c>
      <c r="I87" s="9" t="n">
        <v>0</v>
      </c>
      <c r="J87" s="9" t="n">
        <v>2</v>
      </c>
      <c r="K87" s="9" t="s">
        <v>3</v>
      </c>
      <c r="L87" s="9" t="s">
        <v>3</v>
      </c>
      <c r="M87" s="9" t="s">
        <v>3</v>
      </c>
      <c r="N87" s="9" t="s">
        <v>3</v>
      </c>
      <c r="O87" s="9" t="n">
        <v>1</v>
      </c>
      <c r="P87" s="9" t="n">
        <v>0</v>
      </c>
      <c r="Q87" s="9" t="s">
        <v>3</v>
      </c>
      <c r="R87" s="9" t="s">
        <v>3</v>
      </c>
      <c r="S87" s="9" t="s">
        <v>3</v>
      </c>
      <c r="T87" s="9" t="s">
        <v>3</v>
      </c>
      <c r="U87" s="9" t="n">
        <v>0</v>
      </c>
    </row>
    <row customHeight="true" ht="30" outlineLevel="0" r="88">
      <c r="A88" s="101" t="s">
        <v>62</v>
      </c>
      <c r="B88" s="102" t="s">
        <v>135</v>
      </c>
      <c r="C88" s="103" t="s">
        <v>136</v>
      </c>
      <c r="D88" s="100" t="n">
        <v>0</v>
      </c>
      <c r="E88" s="100" t="s">
        <v>3</v>
      </c>
      <c r="F88" s="100" t="s">
        <v>3</v>
      </c>
      <c r="G88" s="100" t="s">
        <v>3</v>
      </c>
      <c r="H88" s="100" t="s">
        <v>3</v>
      </c>
      <c r="I88" s="100" t="n">
        <v>0</v>
      </c>
      <c r="J88" s="100" t="n">
        <v>1</v>
      </c>
      <c r="K88" s="100" t="s">
        <v>3</v>
      </c>
      <c r="L88" s="100" t="s">
        <v>3</v>
      </c>
      <c r="M88" s="100" t="s">
        <v>3</v>
      </c>
      <c r="N88" s="100" t="s">
        <v>3</v>
      </c>
      <c r="O88" s="100" t="n">
        <v>1</v>
      </c>
      <c r="P88" s="100" t="n">
        <v>0</v>
      </c>
      <c r="Q88" s="100" t="s">
        <v>3</v>
      </c>
      <c r="R88" s="100" t="s">
        <v>3</v>
      </c>
      <c r="S88" s="100" t="s">
        <v>3</v>
      </c>
      <c r="T88" s="100" t="s">
        <v>3</v>
      </c>
      <c r="U88" s="100" t="n">
        <v>0</v>
      </c>
    </row>
    <row customHeight="true" ht="30" outlineLevel="0" r="89">
      <c r="A89" s="101" t="s">
        <v>62</v>
      </c>
      <c r="B89" s="102" t="s">
        <v>139</v>
      </c>
      <c r="C89" s="103" t="s">
        <v>140</v>
      </c>
      <c r="D89" s="100" t="n">
        <v>0</v>
      </c>
      <c r="E89" s="100" t="s">
        <v>3</v>
      </c>
      <c r="F89" s="100" t="s">
        <v>3</v>
      </c>
      <c r="G89" s="100" t="s">
        <v>3</v>
      </c>
      <c r="H89" s="100" t="s">
        <v>3</v>
      </c>
      <c r="I89" s="100" t="n">
        <v>0</v>
      </c>
      <c r="J89" s="100" t="n">
        <v>1</v>
      </c>
      <c r="K89" s="100" t="s">
        <v>3</v>
      </c>
      <c r="L89" s="100" t="s">
        <v>3</v>
      </c>
      <c r="M89" s="100" t="s">
        <v>3</v>
      </c>
      <c r="N89" s="100" t="s">
        <v>3</v>
      </c>
      <c r="O89" s="100" t="n">
        <v>1</v>
      </c>
      <c r="P89" s="100" t="n">
        <v>0</v>
      </c>
      <c r="Q89" s="100" t="s">
        <v>3</v>
      </c>
      <c r="R89" s="100" t="s">
        <v>3</v>
      </c>
      <c r="S89" s="100" t="s">
        <v>3</v>
      </c>
      <c r="T89" s="100" t="s">
        <v>3</v>
      </c>
      <c r="U89" s="100" t="n">
        <v>0</v>
      </c>
    </row>
    <row customHeight="true" ht="30" outlineLevel="0" r="90">
      <c r="A90" s="101" t="s">
        <v>62</v>
      </c>
      <c r="B90" s="102" t="s">
        <v>143</v>
      </c>
      <c r="C90" s="103" t="s">
        <v>144</v>
      </c>
      <c r="D90" s="100" t="n">
        <v>0</v>
      </c>
      <c r="E90" s="100" t="s">
        <v>3</v>
      </c>
      <c r="F90" s="100" t="s">
        <v>3</v>
      </c>
      <c r="G90" s="100" t="s">
        <v>3</v>
      </c>
      <c r="H90" s="100" t="s">
        <v>3</v>
      </c>
      <c r="I90" s="100" t="n">
        <v>0</v>
      </c>
      <c r="J90" s="100" t="n">
        <v>2</v>
      </c>
      <c r="K90" s="100" t="s">
        <v>3</v>
      </c>
      <c r="L90" s="100" t="s">
        <v>3</v>
      </c>
      <c r="M90" s="100" t="s">
        <v>3</v>
      </c>
      <c r="N90" s="100" t="s">
        <v>3</v>
      </c>
      <c r="O90" s="100" t="n">
        <v>1</v>
      </c>
      <c r="P90" s="100" t="n">
        <v>0</v>
      </c>
      <c r="Q90" s="100" t="s">
        <v>3</v>
      </c>
      <c r="R90" s="100" t="s">
        <v>3</v>
      </c>
      <c r="S90" s="100" t="s">
        <v>3</v>
      </c>
      <c r="T90" s="100" t="s">
        <v>3</v>
      </c>
      <c r="U90" s="100" t="n">
        <v>0</v>
      </c>
    </row>
    <row customHeight="true" ht="30" outlineLevel="0" r="91">
      <c r="A91" s="101" t="s">
        <v>62</v>
      </c>
      <c r="B91" s="102" t="s">
        <v>147</v>
      </c>
      <c r="C91" s="103" t="s">
        <v>148</v>
      </c>
      <c r="D91" s="100" t="n">
        <v>0</v>
      </c>
      <c r="E91" s="100" t="s">
        <v>3</v>
      </c>
      <c r="F91" s="100" t="s">
        <v>3</v>
      </c>
      <c r="G91" s="100" t="s">
        <v>3</v>
      </c>
      <c r="H91" s="100" t="s">
        <v>3</v>
      </c>
      <c r="I91" s="100" t="n">
        <v>0</v>
      </c>
      <c r="J91" s="100" t="n">
        <v>2</v>
      </c>
      <c r="K91" s="100" t="s">
        <v>3</v>
      </c>
      <c r="L91" s="100" t="s">
        <v>3</v>
      </c>
      <c r="M91" s="100" t="s">
        <v>3</v>
      </c>
      <c r="N91" s="100" t="s">
        <v>3</v>
      </c>
      <c r="O91" s="100" t="n">
        <v>1</v>
      </c>
      <c r="P91" s="100" t="n">
        <v>0</v>
      </c>
      <c r="Q91" s="100" t="s">
        <v>3</v>
      </c>
      <c r="R91" s="100" t="s">
        <v>3</v>
      </c>
      <c r="S91" s="100" t="s">
        <v>3</v>
      </c>
      <c r="T91" s="100" t="s">
        <v>3</v>
      </c>
      <c r="U91" s="100" t="n">
        <v>0</v>
      </c>
    </row>
    <row customHeight="true" ht="30" outlineLevel="0" r="92">
      <c r="A92" s="101" t="s">
        <v>151</v>
      </c>
      <c r="B92" s="98" t="s">
        <v>152</v>
      </c>
      <c r="C92" s="99" t="s">
        <v>153</v>
      </c>
      <c r="D92" s="100" t="n">
        <v>4</v>
      </c>
      <c r="E92" s="100" t="s">
        <v>3</v>
      </c>
      <c r="F92" s="100" t="s">
        <v>3</v>
      </c>
      <c r="G92" s="100" t="s">
        <v>3</v>
      </c>
      <c r="H92" s="100" t="s">
        <v>3</v>
      </c>
      <c r="I92" s="100" t="n">
        <v>1</v>
      </c>
      <c r="J92" s="100" t="n">
        <v>0</v>
      </c>
      <c r="K92" s="100" t="s">
        <v>3</v>
      </c>
      <c r="L92" s="100" t="s">
        <v>3</v>
      </c>
      <c r="M92" s="100" t="s">
        <v>3</v>
      </c>
      <c r="N92" s="100" t="s">
        <v>3</v>
      </c>
      <c r="O92" s="100" t="n">
        <v>0</v>
      </c>
      <c r="P92" s="100" t="n">
        <v>0</v>
      </c>
      <c r="Q92" s="100" t="s">
        <v>3</v>
      </c>
      <c r="R92" s="100" t="s">
        <v>3</v>
      </c>
      <c r="S92" s="100" t="s">
        <v>3</v>
      </c>
      <c r="T92" s="100" t="s">
        <v>3</v>
      </c>
      <c r="U92" s="100" t="n">
        <v>0</v>
      </c>
    </row>
    <row customHeight="true" ht="30" outlineLevel="0" r="93">
      <c r="A93" s="101" t="s">
        <v>151</v>
      </c>
      <c r="B93" s="98" t="s">
        <v>154</v>
      </c>
      <c r="C93" s="99" t="s">
        <v>155</v>
      </c>
      <c r="D93" s="100" t="n">
        <v>0</v>
      </c>
      <c r="E93" s="100" t="s">
        <v>3</v>
      </c>
      <c r="F93" s="100" t="s">
        <v>3</v>
      </c>
      <c r="G93" s="100" t="s">
        <v>3</v>
      </c>
      <c r="H93" s="100" t="s">
        <v>3</v>
      </c>
      <c r="I93" s="100" t="n">
        <v>0</v>
      </c>
      <c r="J93" s="100" t="n">
        <v>4</v>
      </c>
      <c r="K93" s="100" t="s">
        <v>3</v>
      </c>
      <c r="L93" s="100" t="s">
        <v>3</v>
      </c>
      <c r="M93" s="100" t="s">
        <v>3</v>
      </c>
      <c r="N93" s="100" t="s">
        <v>3</v>
      </c>
      <c r="O93" s="100" t="n">
        <v>1</v>
      </c>
      <c r="P93" s="100" t="n">
        <v>0</v>
      </c>
      <c r="Q93" s="100" t="s">
        <v>3</v>
      </c>
      <c r="R93" s="100" t="s">
        <v>3</v>
      </c>
      <c r="S93" s="100" t="s">
        <v>3</v>
      </c>
      <c r="T93" s="100" t="s">
        <v>3</v>
      </c>
      <c r="U93" s="100" t="n">
        <v>0</v>
      </c>
    </row>
    <row customHeight="true" ht="30" outlineLevel="0" r="94">
      <c r="A94" s="101" t="s">
        <v>151</v>
      </c>
      <c r="B94" s="98" t="s">
        <v>156</v>
      </c>
      <c r="C94" s="99" t="s">
        <v>157</v>
      </c>
      <c r="D94" s="100" t="n">
        <v>0</v>
      </c>
      <c r="E94" s="100" t="s">
        <v>3</v>
      </c>
      <c r="F94" s="100" t="s">
        <v>3</v>
      </c>
      <c r="G94" s="100" t="s">
        <v>3</v>
      </c>
      <c r="H94" s="100" t="s">
        <v>3</v>
      </c>
      <c r="I94" s="100" t="n">
        <v>0</v>
      </c>
      <c r="J94" s="100" t="n">
        <v>4</v>
      </c>
      <c r="K94" s="100" t="s">
        <v>3</v>
      </c>
      <c r="L94" s="100" t="s">
        <v>3</v>
      </c>
      <c r="M94" s="100" t="s">
        <v>3</v>
      </c>
      <c r="N94" s="100" t="s">
        <v>3</v>
      </c>
      <c r="O94" s="100" t="n">
        <v>1</v>
      </c>
      <c r="P94" s="100" t="n">
        <v>0</v>
      </c>
      <c r="Q94" s="100" t="s">
        <v>3</v>
      </c>
      <c r="R94" s="100" t="s">
        <v>3</v>
      </c>
      <c r="S94" s="100" t="s">
        <v>3</v>
      </c>
      <c r="T94" s="100" t="s">
        <v>3</v>
      </c>
      <c r="U94" s="100" t="n">
        <v>0</v>
      </c>
    </row>
    <row customHeight="true" ht="30" outlineLevel="0" r="95">
      <c r="A95" s="101" t="s">
        <v>151</v>
      </c>
      <c r="B95" s="98" t="s">
        <v>158</v>
      </c>
      <c r="C95" s="99" t="s">
        <v>159</v>
      </c>
      <c r="D95" s="100" t="n">
        <v>3</v>
      </c>
      <c r="E95" s="100" t="s">
        <v>3</v>
      </c>
      <c r="F95" s="100" t="s">
        <v>3</v>
      </c>
      <c r="G95" s="100" t="s">
        <v>3</v>
      </c>
      <c r="H95" s="100" t="s">
        <v>3</v>
      </c>
      <c r="I95" s="100" t="n">
        <v>1</v>
      </c>
      <c r="J95" s="100" t="n">
        <v>0</v>
      </c>
      <c r="K95" s="100" t="s">
        <v>3</v>
      </c>
      <c r="L95" s="100" t="s">
        <v>3</v>
      </c>
      <c r="M95" s="100" t="s">
        <v>3</v>
      </c>
      <c r="N95" s="100" t="s">
        <v>3</v>
      </c>
      <c r="O95" s="100" t="n">
        <v>0</v>
      </c>
      <c r="P95" s="100" t="n">
        <v>0</v>
      </c>
      <c r="Q95" s="100" t="s">
        <v>3</v>
      </c>
      <c r="R95" s="100" t="s">
        <v>3</v>
      </c>
      <c r="S95" s="100" t="s">
        <v>3</v>
      </c>
      <c r="T95" s="100" t="s">
        <v>3</v>
      </c>
      <c r="U95" s="100" t="n">
        <v>0</v>
      </c>
    </row>
    <row customHeight="true" ht="30" outlineLevel="0" r="96">
      <c r="A96" s="101" t="s">
        <v>151</v>
      </c>
      <c r="B96" s="98" t="s">
        <v>160</v>
      </c>
      <c r="C96" s="106" t="s">
        <v>161</v>
      </c>
      <c r="D96" s="100" t="n">
        <v>0</v>
      </c>
      <c r="E96" s="100" t="s">
        <v>3</v>
      </c>
      <c r="F96" s="100" t="s">
        <v>3</v>
      </c>
      <c r="G96" s="100" t="s">
        <v>3</v>
      </c>
      <c r="H96" s="100" t="s">
        <v>3</v>
      </c>
      <c r="I96" s="100" t="n">
        <v>0</v>
      </c>
      <c r="J96" s="100" t="n">
        <v>2</v>
      </c>
      <c r="K96" s="100" t="s">
        <v>3</v>
      </c>
      <c r="L96" s="100" t="s">
        <v>3</v>
      </c>
      <c r="M96" s="100" t="s">
        <v>3</v>
      </c>
      <c r="N96" s="100" t="s">
        <v>3</v>
      </c>
      <c r="O96" s="100" t="n">
        <v>1</v>
      </c>
      <c r="P96" s="100" t="n">
        <v>0</v>
      </c>
      <c r="Q96" s="100" t="s">
        <v>3</v>
      </c>
      <c r="R96" s="100" t="s">
        <v>3</v>
      </c>
      <c r="S96" s="100" t="s">
        <v>3</v>
      </c>
      <c r="T96" s="100" t="s">
        <v>3</v>
      </c>
      <c r="U96" s="100" t="n">
        <v>0</v>
      </c>
    </row>
    <row customHeight="true" ht="30" outlineLevel="0" r="97">
      <c r="A97" s="101" t="s">
        <v>151</v>
      </c>
      <c r="B97" s="98" t="s">
        <v>162</v>
      </c>
      <c r="C97" s="99" t="s">
        <v>163</v>
      </c>
      <c r="D97" s="100" t="n">
        <v>1</v>
      </c>
      <c r="E97" s="100" t="s">
        <v>3</v>
      </c>
      <c r="F97" s="100" t="s">
        <v>3</v>
      </c>
      <c r="G97" s="100" t="s">
        <v>3</v>
      </c>
      <c r="H97" s="100" t="s">
        <v>3</v>
      </c>
      <c r="I97" s="100" t="n">
        <v>2</v>
      </c>
      <c r="J97" s="100" t="n">
        <v>0</v>
      </c>
      <c r="K97" s="100" t="s">
        <v>3</v>
      </c>
      <c r="L97" s="100" t="s">
        <v>3</v>
      </c>
      <c r="M97" s="100" t="s">
        <v>3</v>
      </c>
      <c r="N97" s="100" t="s">
        <v>3</v>
      </c>
      <c r="O97" s="100" t="n">
        <v>0</v>
      </c>
      <c r="P97" s="100" t="n">
        <v>0</v>
      </c>
      <c r="Q97" s="100" t="s">
        <v>3</v>
      </c>
      <c r="R97" s="100" t="s">
        <v>3</v>
      </c>
      <c r="S97" s="100" t="s">
        <v>3</v>
      </c>
      <c r="T97" s="100" t="s">
        <v>3</v>
      </c>
      <c r="U97" s="100" t="n">
        <v>0</v>
      </c>
    </row>
    <row customHeight="true" ht="30" outlineLevel="0" r="98">
      <c r="A98" s="101" t="s">
        <v>151</v>
      </c>
      <c r="B98" s="98" t="s">
        <v>166</v>
      </c>
      <c r="C98" s="106" t="s">
        <v>167</v>
      </c>
      <c r="D98" s="100" t="n">
        <v>0</v>
      </c>
      <c r="E98" s="100" t="s">
        <v>3</v>
      </c>
      <c r="F98" s="100" t="s">
        <v>3</v>
      </c>
      <c r="G98" s="100" t="s">
        <v>3</v>
      </c>
      <c r="H98" s="100" t="s">
        <v>3</v>
      </c>
      <c r="I98" s="100" t="n">
        <v>0</v>
      </c>
      <c r="J98" s="100" t="n">
        <v>2</v>
      </c>
      <c r="K98" s="100" t="s">
        <v>3</v>
      </c>
      <c r="L98" s="100" t="s">
        <v>3</v>
      </c>
      <c r="M98" s="100" t="s">
        <v>3</v>
      </c>
      <c r="N98" s="100" t="s">
        <v>3</v>
      </c>
      <c r="O98" s="100" t="n">
        <v>1</v>
      </c>
      <c r="P98" s="100" t="n">
        <v>0</v>
      </c>
      <c r="Q98" s="100" t="s">
        <v>3</v>
      </c>
      <c r="R98" s="100" t="s">
        <v>3</v>
      </c>
      <c r="S98" s="100" t="s">
        <v>3</v>
      </c>
      <c r="T98" s="100" t="s">
        <v>3</v>
      </c>
      <c r="U98" s="100" t="n">
        <v>0</v>
      </c>
    </row>
    <row customHeight="true" ht="30" outlineLevel="0" r="99">
      <c r="A99" s="101" t="s">
        <v>151</v>
      </c>
      <c r="B99" s="98" t="s">
        <v>168</v>
      </c>
      <c r="C99" s="106" t="s">
        <v>169</v>
      </c>
      <c r="D99" s="100" t="n">
        <v>0</v>
      </c>
      <c r="E99" s="100" t="s">
        <v>3</v>
      </c>
      <c r="F99" s="100" t="s">
        <v>3</v>
      </c>
      <c r="G99" s="100" t="s">
        <v>3</v>
      </c>
      <c r="H99" s="100" t="s">
        <v>3</v>
      </c>
      <c r="I99" s="100" t="n">
        <v>0</v>
      </c>
      <c r="J99" s="100" t="n">
        <v>2</v>
      </c>
      <c r="K99" s="100" t="s">
        <v>3</v>
      </c>
      <c r="L99" s="100" t="s">
        <v>3</v>
      </c>
      <c r="M99" s="100" t="s">
        <v>3</v>
      </c>
      <c r="N99" s="100" t="s">
        <v>3</v>
      </c>
      <c r="O99" s="100" t="n">
        <v>1</v>
      </c>
      <c r="P99" s="100" t="n">
        <v>0</v>
      </c>
      <c r="Q99" s="100" t="s">
        <v>3</v>
      </c>
      <c r="R99" s="100" t="s">
        <v>3</v>
      </c>
      <c r="S99" s="100" t="s">
        <v>3</v>
      </c>
      <c r="T99" s="100" t="s">
        <v>3</v>
      </c>
      <c r="U99" s="100" t="n">
        <v>0</v>
      </c>
    </row>
    <row customHeight="true" ht="30" outlineLevel="0" r="100">
      <c r="A100" s="101" t="s">
        <v>151</v>
      </c>
      <c r="B100" s="98" t="s">
        <v>172</v>
      </c>
      <c r="C100" s="106" t="s">
        <v>173</v>
      </c>
      <c r="D100" s="100" t="n">
        <v>0</v>
      </c>
      <c r="E100" s="100" t="s">
        <v>3</v>
      </c>
      <c r="F100" s="100" t="s">
        <v>3</v>
      </c>
      <c r="G100" s="100" t="s">
        <v>3</v>
      </c>
      <c r="H100" s="100" t="s">
        <v>3</v>
      </c>
      <c r="I100" s="100" t="n">
        <v>0</v>
      </c>
      <c r="J100" s="100" t="n">
        <v>3</v>
      </c>
      <c r="K100" s="100" t="s">
        <v>3</v>
      </c>
      <c r="L100" s="100" t="s">
        <v>3</v>
      </c>
      <c r="M100" s="100" t="s">
        <v>3</v>
      </c>
      <c r="N100" s="100" t="s">
        <v>3</v>
      </c>
      <c r="O100" s="100" t="n">
        <v>1</v>
      </c>
      <c r="P100" s="100" t="n">
        <v>0</v>
      </c>
      <c r="Q100" s="100" t="s">
        <v>3</v>
      </c>
      <c r="R100" s="100" t="s">
        <v>3</v>
      </c>
      <c r="S100" s="100" t="s">
        <v>3</v>
      </c>
      <c r="T100" s="100" t="s">
        <v>3</v>
      </c>
      <c r="U100" s="100" t="n">
        <v>0</v>
      </c>
    </row>
    <row customHeight="true" ht="30" outlineLevel="0" r="101">
      <c r="A101" s="101" t="s">
        <v>151</v>
      </c>
      <c r="B101" s="98" t="s">
        <v>174</v>
      </c>
      <c r="C101" s="106" t="s">
        <v>175</v>
      </c>
      <c r="D101" s="100" t="n">
        <v>0</v>
      </c>
      <c r="E101" s="100" t="s">
        <v>3</v>
      </c>
      <c r="F101" s="100" t="s">
        <v>3</v>
      </c>
      <c r="G101" s="100" t="s">
        <v>3</v>
      </c>
      <c r="H101" s="100" t="s">
        <v>3</v>
      </c>
      <c r="I101" s="100" t="n">
        <v>0</v>
      </c>
      <c r="J101" s="100" t="n">
        <v>3</v>
      </c>
      <c r="K101" s="100" t="s">
        <v>3</v>
      </c>
      <c r="L101" s="100" t="s">
        <v>3</v>
      </c>
      <c r="M101" s="100" t="s">
        <v>3</v>
      </c>
      <c r="N101" s="100" t="s">
        <v>3</v>
      </c>
      <c r="O101" s="100" t="n">
        <v>4</v>
      </c>
      <c r="P101" s="100" t="n">
        <v>0</v>
      </c>
      <c r="Q101" s="100" t="s">
        <v>3</v>
      </c>
      <c r="R101" s="100" t="s">
        <v>3</v>
      </c>
      <c r="S101" s="100" t="s">
        <v>3</v>
      </c>
      <c r="T101" s="100" t="s">
        <v>3</v>
      </c>
      <c r="U101" s="100" t="n">
        <v>0</v>
      </c>
    </row>
    <row customHeight="true" ht="30" outlineLevel="0" r="102">
      <c r="A102" s="101" t="s">
        <v>151</v>
      </c>
      <c r="B102" s="98" t="s">
        <v>179</v>
      </c>
      <c r="C102" s="106" t="s">
        <v>181</v>
      </c>
      <c r="D102" s="100" t="n">
        <v>0</v>
      </c>
      <c r="E102" s="100" t="s">
        <v>3</v>
      </c>
      <c r="F102" s="100" t="s">
        <v>3</v>
      </c>
      <c r="G102" s="100" t="s">
        <v>3</v>
      </c>
      <c r="H102" s="100" t="s">
        <v>3</v>
      </c>
      <c r="I102" s="100" t="n">
        <v>0</v>
      </c>
      <c r="J102" s="100" t="n">
        <v>0</v>
      </c>
      <c r="K102" s="100" t="s">
        <v>3</v>
      </c>
      <c r="L102" s="100" t="s">
        <v>3</v>
      </c>
      <c r="M102" s="100" t="s">
        <v>3</v>
      </c>
      <c r="N102" s="100" t="s">
        <v>3</v>
      </c>
      <c r="O102" s="100" t="n">
        <v>0</v>
      </c>
      <c r="P102" s="100" t="n">
        <v>3</v>
      </c>
      <c r="Q102" s="100" t="s">
        <v>3</v>
      </c>
      <c r="R102" s="100" t="s">
        <v>3</v>
      </c>
      <c r="S102" s="100" t="s">
        <v>3</v>
      </c>
      <c r="T102" s="100" t="s">
        <v>3</v>
      </c>
      <c r="U102" s="100" t="n">
        <v>2</v>
      </c>
    </row>
    <row customHeight="true" ht="30" outlineLevel="0" r="103">
      <c r="A103" s="101" t="s">
        <v>151</v>
      </c>
      <c r="B103" s="98" t="s">
        <v>184</v>
      </c>
      <c r="C103" s="106" t="s">
        <v>186</v>
      </c>
      <c r="D103" s="100" t="n">
        <v>0</v>
      </c>
      <c r="E103" s="100" t="s">
        <v>3</v>
      </c>
      <c r="F103" s="100" t="s">
        <v>3</v>
      </c>
      <c r="G103" s="100" t="s">
        <v>3</v>
      </c>
      <c r="H103" s="100" t="s">
        <v>3</v>
      </c>
      <c r="I103" s="100" t="n">
        <v>0</v>
      </c>
      <c r="J103" s="100" t="n">
        <v>3</v>
      </c>
      <c r="K103" s="100" t="s">
        <v>3</v>
      </c>
      <c r="L103" s="100" t="s">
        <v>3</v>
      </c>
      <c r="M103" s="100" t="s">
        <v>3</v>
      </c>
      <c r="N103" s="100" t="s">
        <v>3</v>
      </c>
      <c r="O103" s="100" t="n">
        <v>1</v>
      </c>
      <c r="P103" s="100" t="n">
        <v>0</v>
      </c>
      <c r="Q103" s="100" t="s">
        <v>3</v>
      </c>
      <c r="R103" s="100" t="s">
        <v>3</v>
      </c>
      <c r="S103" s="100" t="s">
        <v>3</v>
      </c>
      <c r="T103" s="100" t="s">
        <v>3</v>
      </c>
      <c r="U103" s="100" t="n">
        <v>0</v>
      </c>
    </row>
    <row customHeight="true" ht="30" outlineLevel="0" r="104">
      <c r="A104" s="101" t="s">
        <v>151</v>
      </c>
      <c r="B104" s="98" t="s">
        <v>189</v>
      </c>
      <c r="C104" s="106" t="s">
        <v>190</v>
      </c>
      <c r="D104" s="100" t="n">
        <v>0</v>
      </c>
      <c r="E104" s="100" t="s">
        <v>3</v>
      </c>
      <c r="F104" s="100" t="s">
        <v>3</v>
      </c>
      <c r="G104" s="100" t="s">
        <v>3</v>
      </c>
      <c r="H104" s="100" t="s">
        <v>3</v>
      </c>
      <c r="I104" s="100" t="n">
        <v>0</v>
      </c>
      <c r="J104" s="100" t="n">
        <v>0</v>
      </c>
      <c r="K104" s="100" t="s">
        <v>3</v>
      </c>
      <c r="L104" s="100" t="s">
        <v>3</v>
      </c>
      <c r="M104" s="100" t="s">
        <v>3</v>
      </c>
      <c r="N104" s="100" t="s">
        <v>3</v>
      </c>
      <c r="O104" s="100" t="n">
        <v>0</v>
      </c>
      <c r="P104" s="100" t="n">
        <v>3</v>
      </c>
      <c r="Q104" s="100" t="s">
        <v>3</v>
      </c>
      <c r="R104" s="100" t="s">
        <v>3</v>
      </c>
      <c r="S104" s="100" t="s">
        <v>3</v>
      </c>
      <c r="T104" s="100" t="s">
        <v>3</v>
      </c>
      <c r="U104" s="100" t="n">
        <v>4</v>
      </c>
    </row>
    <row customHeight="true" ht="30" outlineLevel="0" r="105">
      <c r="A105" s="101" t="s">
        <v>151</v>
      </c>
      <c r="B105" s="98" t="s">
        <v>193</v>
      </c>
      <c r="C105" s="106" t="s">
        <v>194</v>
      </c>
      <c r="D105" s="100" t="n">
        <v>0</v>
      </c>
      <c r="E105" s="100" t="s">
        <v>3</v>
      </c>
      <c r="F105" s="100" t="s">
        <v>3</v>
      </c>
      <c r="G105" s="100" t="s">
        <v>3</v>
      </c>
      <c r="H105" s="100" t="s">
        <v>3</v>
      </c>
      <c r="I105" s="100" t="n">
        <v>0</v>
      </c>
      <c r="J105" s="100" t="n">
        <v>0</v>
      </c>
      <c r="K105" s="100" t="s">
        <v>3</v>
      </c>
      <c r="L105" s="100" t="s">
        <v>3</v>
      </c>
      <c r="M105" s="100" t="s">
        <v>3</v>
      </c>
      <c r="N105" s="100" t="s">
        <v>3</v>
      </c>
      <c r="O105" s="100" t="n">
        <v>0</v>
      </c>
      <c r="P105" s="100" t="n">
        <v>0</v>
      </c>
      <c r="Q105" s="100" t="s">
        <v>3</v>
      </c>
      <c r="R105" s="100" t="s">
        <v>3</v>
      </c>
      <c r="S105" s="100" t="s">
        <v>3</v>
      </c>
      <c r="T105" s="100" t="s">
        <v>3</v>
      </c>
      <c r="U105" s="100" t="n">
        <v>0</v>
      </c>
    </row>
    <row customHeight="true" ht="30" outlineLevel="0" r="106">
      <c r="A106" s="101" t="s">
        <v>151</v>
      </c>
      <c r="B106" s="98" t="s">
        <v>196</v>
      </c>
      <c r="C106" s="106" t="s">
        <v>198</v>
      </c>
      <c r="D106" s="100" t="n">
        <v>0</v>
      </c>
      <c r="E106" s="100" t="s">
        <v>3</v>
      </c>
      <c r="F106" s="100" t="s">
        <v>3</v>
      </c>
      <c r="G106" s="100" t="s">
        <v>3</v>
      </c>
      <c r="H106" s="100" t="s">
        <v>3</v>
      </c>
      <c r="I106" s="100" t="n">
        <v>0</v>
      </c>
      <c r="J106" s="100" t="n">
        <v>0</v>
      </c>
      <c r="K106" s="100" t="s">
        <v>3</v>
      </c>
      <c r="L106" s="100" t="s">
        <v>3</v>
      </c>
      <c r="M106" s="100" t="s">
        <v>3</v>
      </c>
      <c r="N106" s="100" t="s">
        <v>3</v>
      </c>
      <c r="O106" s="100" t="n">
        <v>0</v>
      </c>
      <c r="P106" s="100" t="n">
        <v>2</v>
      </c>
      <c r="Q106" s="100" t="s">
        <v>3</v>
      </c>
      <c r="R106" s="100" t="s">
        <v>3</v>
      </c>
      <c r="S106" s="100" t="s">
        <v>3</v>
      </c>
      <c r="T106" s="100" t="s">
        <v>3</v>
      </c>
      <c r="U106" s="100" t="n">
        <v>1</v>
      </c>
    </row>
    <row customHeight="true" ht="30" outlineLevel="0" r="107">
      <c r="A107" s="101" t="s">
        <v>151</v>
      </c>
      <c r="B107" s="102" t="s">
        <v>201</v>
      </c>
      <c r="C107" s="103" t="s">
        <v>202</v>
      </c>
      <c r="D107" s="100" t="n">
        <v>0</v>
      </c>
      <c r="E107" s="100" t="s">
        <v>3</v>
      </c>
      <c r="F107" s="100" t="s">
        <v>3</v>
      </c>
      <c r="G107" s="100" t="s">
        <v>3</v>
      </c>
      <c r="H107" s="100" t="s">
        <v>3</v>
      </c>
      <c r="I107" s="100" t="n">
        <v>0</v>
      </c>
      <c r="J107" s="100" t="n">
        <v>2</v>
      </c>
      <c r="K107" s="100" t="s">
        <v>3</v>
      </c>
      <c r="L107" s="100" t="s">
        <v>3</v>
      </c>
      <c r="M107" s="100" t="s">
        <v>3</v>
      </c>
      <c r="N107" s="100" t="s">
        <v>3</v>
      </c>
      <c r="O107" s="100" t="n">
        <v>2</v>
      </c>
      <c r="P107" s="100" t="n">
        <v>0</v>
      </c>
      <c r="Q107" s="100" t="s">
        <v>3</v>
      </c>
      <c r="R107" s="100" t="s">
        <v>3</v>
      </c>
      <c r="S107" s="100" t="s">
        <v>3</v>
      </c>
      <c r="T107" s="100" t="s">
        <v>3</v>
      </c>
      <c r="U107" s="100" t="n">
        <v>0</v>
      </c>
    </row>
    <row customHeight="true" ht="30" outlineLevel="0" r="108">
      <c r="A108" s="101" t="s">
        <v>151</v>
      </c>
      <c r="B108" s="102" t="s">
        <v>203</v>
      </c>
      <c r="C108" s="103" t="s">
        <v>204</v>
      </c>
      <c r="D108" s="100" t="n">
        <v>0</v>
      </c>
      <c r="E108" s="100" t="s">
        <v>3</v>
      </c>
      <c r="F108" s="100" t="s">
        <v>3</v>
      </c>
      <c r="G108" s="100" t="s">
        <v>3</v>
      </c>
      <c r="H108" s="100" t="s">
        <v>3</v>
      </c>
      <c r="I108" s="100" t="n">
        <v>0</v>
      </c>
      <c r="J108" s="100" t="n">
        <v>0</v>
      </c>
      <c r="K108" s="100" t="s">
        <v>3</v>
      </c>
      <c r="L108" s="100" t="s">
        <v>3</v>
      </c>
      <c r="M108" s="100" t="s">
        <v>3</v>
      </c>
      <c r="N108" s="100" t="s">
        <v>3</v>
      </c>
      <c r="O108" s="100" t="n">
        <v>0</v>
      </c>
      <c r="P108" s="100" t="n">
        <v>4</v>
      </c>
      <c r="Q108" s="100" t="s">
        <v>3</v>
      </c>
      <c r="R108" s="100" t="s">
        <v>3</v>
      </c>
      <c r="S108" s="100" t="s">
        <v>3</v>
      </c>
      <c r="T108" s="100" t="s">
        <v>3</v>
      </c>
      <c r="U108" s="100" t="n">
        <v>1</v>
      </c>
    </row>
    <row customHeight="true" ht="30" outlineLevel="0" r="109">
      <c r="A109" s="6" t="s">
        <v>208</v>
      </c>
      <c r="B109" s="7" t="s">
        <v>209</v>
      </c>
      <c r="C109" s="8" t="s">
        <v>210</v>
      </c>
      <c r="D109" s="9" t="n">
        <v>2</v>
      </c>
      <c r="E109" s="9" t="s">
        <v>3</v>
      </c>
      <c r="F109" s="9" t="s">
        <v>3</v>
      </c>
      <c r="G109" s="9" t="s">
        <v>3</v>
      </c>
      <c r="H109" s="9" t="s">
        <v>3</v>
      </c>
      <c r="I109" s="9" t="n">
        <v>1</v>
      </c>
      <c r="J109" s="9" t="n">
        <v>0</v>
      </c>
      <c r="K109" s="9" t="s">
        <v>3</v>
      </c>
      <c r="L109" s="9" t="s">
        <v>3</v>
      </c>
      <c r="M109" s="9" t="s">
        <v>3</v>
      </c>
      <c r="N109" s="9" t="s">
        <v>3</v>
      </c>
      <c r="O109" s="9" t="n">
        <v>0</v>
      </c>
      <c r="P109" s="9" t="n">
        <v>0</v>
      </c>
      <c r="Q109" s="9" t="s">
        <v>3</v>
      </c>
      <c r="R109" s="9" t="s">
        <v>3</v>
      </c>
      <c r="S109" s="9" t="s">
        <v>3</v>
      </c>
      <c r="T109" s="9" t="s">
        <v>3</v>
      </c>
      <c r="U109" s="9" t="n">
        <v>0</v>
      </c>
    </row>
    <row customHeight="true" ht="30" outlineLevel="0" r="110">
      <c r="A110" s="6" t="s">
        <v>208</v>
      </c>
      <c r="B110" s="7" t="s">
        <v>213</v>
      </c>
      <c r="C110" s="8" t="s">
        <v>214</v>
      </c>
      <c r="D110" s="9" t="n">
        <v>1</v>
      </c>
      <c r="E110" s="9" t="s">
        <v>3</v>
      </c>
      <c r="F110" s="9" t="s">
        <v>3</v>
      </c>
      <c r="G110" s="9" t="s">
        <v>3</v>
      </c>
      <c r="H110" s="9" t="s">
        <v>3</v>
      </c>
      <c r="I110" s="9" t="n">
        <v>1</v>
      </c>
      <c r="J110" s="9" t="n">
        <v>0</v>
      </c>
      <c r="K110" s="9" t="s">
        <v>3</v>
      </c>
      <c r="L110" s="9" t="s">
        <v>3</v>
      </c>
      <c r="M110" s="9" t="s">
        <v>3</v>
      </c>
      <c r="N110" s="9" t="s">
        <v>3</v>
      </c>
      <c r="O110" s="9" t="n">
        <v>0</v>
      </c>
      <c r="P110" s="9" t="n">
        <v>0</v>
      </c>
      <c r="Q110" s="9" t="s">
        <v>3</v>
      </c>
      <c r="R110" s="9" t="s">
        <v>3</v>
      </c>
      <c r="S110" s="9" t="s">
        <v>3</v>
      </c>
      <c r="T110" s="9" t="s">
        <v>3</v>
      </c>
      <c r="U110" s="9" t="n">
        <v>0</v>
      </c>
    </row>
    <row customHeight="true" ht="30" outlineLevel="0" r="111">
      <c r="A111" s="6" t="s">
        <v>208</v>
      </c>
      <c r="B111" s="7" t="s">
        <v>217</v>
      </c>
      <c r="C111" s="79" t="s">
        <v>218</v>
      </c>
      <c r="D111" s="9" t="n">
        <v>1</v>
      </c>
      <c r="E111" s="9" t="s">
        <v>3</v>
      </c>
      <c r="F111" s="9" t="s">
        <v>3</v>
      </c>
      <c r="G111" s="9" t="s">
        <v>3</v>
      </c>
      <c r="H111" s="9" t="s">
        <v>3</v>
      </c>
      <c r="I111" s="9" t="n">
        <v>1</v>
      </c>
      <c r="J111" s="9" t="n">
        <v>0</v>
      </c>
      <c r="K111" s="9" t="s">
        <v>3</v>
      </c>
      <c r="L111" s="9" t="s">
        <v>3</v>
      </c>
      <c r="M111" s="9" t="s">
        <v>3</v>
      </c>
      <c r="N111" s="9" t="s">
        <v>3</v>
      </c>
      <c r="O111" s="9" t="n">
        <v>0</v>
      </c>
      <c r="P111" s="9" t="n">
        <v>0</v>
      </c>
      <c r="Q111" s="9" t="s">
        <v>3</v>
      </c>
      <c r="R111" s="9" t="s">
        <v>3</v>
      </c>
      <c r="S111" s="9" t="s">
        <v>3</v>
      </c>
      <c r="T111" s="9" t="s">
        <v>3</v>
      </c>
      <c r="U111" s="9" t="n">
        <v>0</v>
      </c>
    </row>
    <row customHeight="true" ht="30" outlineLevel="0" r="112">
      <c r="A112" s="6" t="s">
        <v>208</v>
      </c>
      <c r="B112" s="7" t="s">
        <v>221</v>
      </c>
      <c r="C112" s="79" t="s">
        <v>222</v>
      </c>
      <c r="D112" s="9" t="n">
        <v>1</v>
      </c>
      <c r="E112" s="9" t="s">
        <v>3</v>
      </c>
      <c r="F112" s="9" t="s">
        <v>3</v>
      </c>
      <c r="G112" s="9" t="s">
        <v>3</v>
      </c>
      <c r="H112" s="9" t="s">
        <v>3</v>
      </c>
      <c r="I112" s="9" t="n">
        <v>1</v>
      </c>
      <c r="J112" s="9" t="n">
        <v>0</v>
      </c>
      <c r="K112" s="9" t="s">
        <v>3</v>
      </c>
      <c r="L112" s="9" t="s">
        <v>3</v>
      </c>
      <c r="M112" s="9" t="s">
        <v>3</v>
      </c>
      <c r="N112" s="9" t="s">
        <v>3</v>
      </c>
      <c r="O112" s="9" t="n">
        <v>0</v>
      </c>
      <c r="P112" s="9" t="n">
        <v>0</v>
      </c>
      <c r="Q112" s="9" t="s">
        <v>3</v>
      </c>
      <c r="R112" s="9" t="s">
        <v>3</v>
      </c>
      <c r="S112" s="9" t="s">
        <v>3</v>
      </c>
      <c r="T112" s="9" t="s">
        <v>3</v>
      </c>
      <c r="U112" s="9" t="n">
        <v>0</v>
      </c>
    </row>
    <row customHeight="true" ht="30" outlineLevel="0" r="113">
      <c r="A113" s="6" t="s">
        <v>208</v>
      </c>
      <c r="B113" s="7" t="s">
        <v>225</v>
      </c>
      <c r="C113" s="79" t="s">
        <v>226</v>
      </c>
      <c r="D113" s="9" t="n">
        <v>1</v>
      </c>
      <c r="E113" s="9" t="s">
        <v>3</v>
      </c>
      <c r="F113" s="9" t="s">
        <v>3</v>
      </c>
      <c r="G113" s="9" t="s">
        <v>3</v>
      </c>
      <c r="H113" s="9" t="s">
        <v>3</v>
      </c>
      <c r="I113" s="9" t="n">
        <v>1</v>
      </c>
      <c r="J113" s="9" t="n">
        <v>0</v>
      </c>
      <c r="K113" s="9" t="s">
        <v>3</v>
      </c>
      <c r="L113" s="9" t="s">
        <v>3</v>
      </c>
      <c r="M113" s="9" t="s">
        <v>3</v>
      </c>
      <c r="N113" s="9" t="s">
        <v>3</v>
      </c>
      <c r="O113" s="9" t="n">
        <v>0</v>
      </c>
      <c r="P113" s="9" t="n">
        <v>0</v>
      </c>
      <c r="Q113" s="9" t="s">
        <v>3</v>
      </c>
      <c r="R113" s="9" t="s">
        <v>3</v>
      </c>
      <c r="S113" s="9" t="s">
        <v>3</v>
      </c>
      <c r="T113" s="9" t="s">
        <v>3</v>
      </c>
      <c r="U113" s="9" t="n">
        <v>0</v>
      </c>
    </row>
    <row customHeight="true" ht="30" outlineLevel="0" r="114">
      <c r="A114" s="6" t="s">
        <v>208</v>
      </c>
      <c r="B114" s="7" t="s">
        <v>229</v>
      </c>
      <c r="C114" s="79" t="s">
        <v>230</v>
      </c>
      <c r="D114" s="9" t="n">
        <v>1</v>
      </c>
      <c r="E114" s="9" t="s">
        <v>3</v>
      </c>
      <c r="F114" s="9" t="s">
        <v>3</v>
      </c>
      <c r="G114" s="9" t="s">
        <v>3</v>
      </c>
      <c r="H114" s="9" t="s">
        <v>3</v>
      </c>
      <c r="I114" s="9" t="n">
        <v>1</v>
      </c>
      <c r="J114" s="9" t="n">
        <v>0</v>
      </c>
      <c r="K114" s="9" t="s">
        <v>3</v>
      </c>
      <c r="L114" s="9" t="s">
        <v>3</v>
      </c>
      <c r="M114" s="9" t="s">
        <v>3</v>
      </c>
      <c r="N114" s="9" t="s">
        <v>3</v>
      </c>
      <c r="O114" s="9" t="n">
        <v>0</v>
      </c>
      <c r="P114" s="9" t="n">
        <v>0</v>
      </c>
      <c r="Q114" s="9" t="s">
        <v>3</v>
      </c>
      <c r="R114" s="9" t="s">
        <v>3</v>
      </c>
      <c r="S114" s="9" t="s">
        <v>3</v>
      </c>
      <c r="T114" s="9" t="s">
        <v>3</v>
      </c>
      <c r="U114" s="9" t="n">
        <v>0</v>
      </c>
    </row>
    <row customHeight="true" ht="30" outlineLevel="0" r="115">
      <c r="A115" s="6" t="s">
        <v>233</v>
      </c>
      <c r="B115" s="108" t="s">
        <v>234</v>
      </c>
      <c r="C115" s="109" t="s">
        <v>235</v>
      </c>
      <c r="D115" s="9" t="n">
        <v>0</v>
      </c>
      <c r="E115" s="9" t="s">
        <v>3</v>
      </c>
      <c r="F115" s="9" t="s">
        <v>3</v>
      </c>
      <c r="G115" s="9" t="s">
        <v>3</v>
      </c>
      <c r="H115" s="9" t="s">
        <v>3</v>
      </c>
      <c r="I115" s="9" t="n">
        <v>0</v>
      </c>
      <c r="J115" s="9" t="n">
        <v>2</v>
      </c>
      <c r="K115" s="9" t="s">
        <v>3</v>
      </c>
      <c r="L115" s="9" t="s">
        <v>3</v>
      </c>
      <c r="M115" s="9" t="s">
        <v>3</v>
      </c>
      <c r="N115" s="9" t="s">
        <v>3</v>
      </c>
      <c r="O115" s="9" t="n">
        <v>1</v>
      </c>
      <c r="P115" s="9" t="n">
        <v>0</v>
      </c>
      <c r="Q115" s="9" t="s">
        <v>3</v>
      </c>
      <c r="R115" s="9" t="s">
        <v>3</v>
      </c>
      <c r="S115" s="9" t="s">
        <v>3</v>
      </c>
      <c r="T115" s="9" t="s">
        <v>3</v>
      </c>
      <c r="U115" s="9" t="n">
        <v>0</v>
      </c>
    </row>
  </sheetData>
  <mergeCells count="15">
    <mergeCell ref="P1:U1"/>
    <mergeCell ref="A4:U4"/>
    <mergeCell ref="A5:U5"/>
    <mergeCell ref="A6:U6"/>
    <mergeCell ref="A7:U7"/>
    <mergeCell ref="A9:A12"/>
    <mergeCell ref="B9:B12"/>
    <mergeCell ref="C9:C12"/>
    <mergeCell ref="D9:U9"/>
    <mergeCell ref="D10:I10"/>
    <mergeCell ref="J10:O10"/>
    <mergeCell ref="P10:U10"/>
    <mergeCell ref="D11:I11"/>
    <mergeCell ref="J11:O11"/>
    <mergeCell ref="P11:U11"/>
  </mergeCells>
  <conditionalFormatting pivot="false" sqref="C36">
    <cfRule aboveAverage="true" bottom="false" dxfId="0" equalAverage="false" percent="false" priority="56" stopIfTrue="false" type="expression">
      <formula>AND(COUNTIF($C$80:$C$89, #REF!)+COUNTIF($C$55:$C$68, #REF!)+COUNTIF($C$26:$C$53, #REF!)&gt;1, NOT(ISBLANK(#REF!)))</formula>
    </cfRule>
  </conditionalFormatting>
  <conditionalFormatting pivot="false" sqref="C37:C40">
    <cfRule aboveAverage="true" bottom="false" dxfId="0" equalAverage="false" percent="false" priority="55" stopIfTrue="false" type="expression">
      <formula>AND(COUNTIF($C$80:$C$89, C97)+COUNTIF($C$55:$C$68, C97)+COUNTIF($C$26:$C$53, C97)&gt;1, NOT(ISBLANK(C97)))</formula>
    </cfRule>
  </conditionalFormatting>
  <conditionalFormatting pivot="false" sqref="C74 C94:C95">
    <cfRule aboveAverage="true" bottom="false" dxfId="1" equalAverage="false" percent="false" priority="54" stopIfTrue="true" type="duplicateValues"/>
  </conditionalFormatting>
  <conditionalFormatting pivot="false" sqref="C68:C70 C94">
    <cfRule aboveAverage="true" bottom="false" dxfId="1" equalAverage="false" percent="false" priority="53" stopIfTrue="true" type="duplicateValues"/>
  </conditionalFormatting>
  <conditionalFormatting pivot="false" sqref="C34:C35 C41">
    <cfRule aboveAverage="true" bottom="false" dxfId="0" equalAverage="false" percent="false" priority="52" stopIfTrue="false" type="expression">
      <formula>AND(COUNTIF($C$80:$C$89, C95)+COUNTIF($C$55:$C$68, C95)+COUNTIF($C$26:$C$53, C95)&gt;1, NOT(ISBLANK(C95)))</formula>
    </cfRule>
  </conditionalFormatting>
  <conditionalFormatting pivot="false" sqref="C33">
    <cfRule aboveAverage="true" bottom="false" dxfId="0" equalAverage="false" percent="false" priority="51" stopIfTrue="false" type="expression">
      <formula>AND(COUNTIF($C$80:$C$89, C91)+COUNTIF($C$55:$C$68, C91)+COUNTIF($C$26:$C$53, C91)&gt;1, NOT(ISBLANK(C91)))</formula>
    </cfRule>
  </conditionalFormatting>
  <conditionalFormatting pivot="false" sqref="C41">
    <cfRule aboveAverage="true" bottom="false" dxfId="2" equalAverage="false" percent="false" priority="50" stopIfTrue="false" type="expression">
      <formula>AND(COUNTIF($C$81:$C$85, C81)+COUNTIF($C$41:$C$43, C81)&gt;1, NOT(ISBLANK(C81)))</formula>
    </cfRule>
  </conditionalFormatting>
  <conditionalFormatting pivot="false" sqref="C71:C75">
    <cfRule aboveAverage="true" bottom="false" dxfId="1" equalAverage="false" percent="false" priority="49" stopIfTrue="true" type="duplicateValues"/>
  </conditionalFormatting>
  <conditionalFormatting pivot="false" sqref="C65:C66">
    <cfRule aboveAverage="true" bottom="false" dxfId="3" equalAverage="false" percent="false" priority="48" stopIfTrue="true" type="duplicateValues"/>
  </conditionalFormatting>
  <conditionalFormatting pivot="false" sqref="C65:C66">
    <cfRule aboveAverage="true" bottom="false" dxfId="1" equalAverage="false" percent="false" priority="47" stopIfTrue="true" type="duplicateValues"/>
  </conditionalFormatting>
  <conditionalFormatting pivot="false" sqref="C34:C36">
    <cfRule aboveAverage="true" bottom="false" dxfId="2" equalAverage="false" percent="false" priority="46" stopIfTrue="false" type="expression">
      <formula>AND(COUNTIF($C$33:$C$38, C46)+COUNTIF($C$26:$C$31, C46)&gt;1, NOT(ISBLANK(C46)))</formula>
    </cfRule>
  </conditionalFormatting>
  <conditionalFormatting pivot="false" sqref="C37:C38">
    <cfRule aboveAverage="true" bottom="false" dxfId="2" equalAverage="false" percent="false" priority="45" stopIfTrue="false" type="expression">
      <formula>AND(COUNTIF($C$33:$C$38, #REF!)+COUNTIF($C$26:$C$31, #REF!)&gt;1, NOT(ISBLANK(#REF!)))</formula>
    </cfRule>
  </conditionalFormatting>
  <conditionalFormatting pivot="false" sqref="C33">
    <cfRule aboveAverage="true" bottom="false" dxfId="2" equalAverage="false" percent="false" priority="44" stopIfTrue="false" type="expression">
      <formula>AND(COUNTIF($C$33:$C$38, C42)+COUNTIF($C$26:$C$31, C42)&gt;1, NOT(ISBLANK(C42)))</formula>
    </cfRule>
  </conditionalFormatting>
  <conditionalFormatting pivot="false" sqref="B23">
    <cfRule aboveAverage="true" bottom="false" dxfId="4" equalAverage="false" percent="false" priority="43" stopIfTrue="false" type="expression">
      <formula>AND(COUNTIF(#REF!, #REF!)+COUNTIF($B$22:$B$23, #REF!)&gt;1, NOT(ISBLANK(#REF!)))</formula>
    </cfRule>
  </conditionalFormatting>
  <conditionalFormatting pivot="false" sqref="B22">
    <cfRule aboveAverage="true" bottom="false" dxfId="4" equalAverage="false" percent="false" priority="42" stopIfTrue="false" type="expression">
      <formula>AND(COUNTIF(#REF!, #REF!)+COUNTIF($B$22:$B$23, #REF!)&gt;1, NOT(ISBLANK(#REF!)))</formula>
    </cfRule>
  </conditionalFormatting>
  <conditionalFormatting pivot="false" sqref="C24:C25">
    <cfRule aboveAverage="true" bottom="false" dxfId="0" equalAverage="false" percent="false" priority="41" stopIfTrue="false" type="expression">
      <formula>AND(COUNTIF($C$24:$C$25, C24)&gt;1, NOT(ISBLANK(C24)))</formula>
    </cfRule>
  </conditionalFormatting>
  <conditionalFormatting pivot="false" sqref="C39">
    <cfRule aboveAverage="true" bottom="false" dxfId="2" equalAverage="false" percent="false" priority="40" stopIfTrue="false" type="expression">
      <formula>AND(COUNTIF($C$39, C39)&gt;1, NOT(ISBLANK(C39)))</formula>
    </cfRule>
  </conditionalFormatting>
  <conditionalFormatting pivot="false" sqref="B39">
    <cfRule aboveAverage="true" bottom="false" dxfId="5" equalAverage="false" percent="false" priority="39" stopIfTrue="false" type="expression">
      <formula>AND(COUNTIF($B$39, B39)&gt;1, NOT(ISBLANK(B39)))</formula>
    </cfRule>
  </conditionalFormatting>
  <conditionalFormatting pivot="false" sqref="C40">
    <cfRule aboveAverage="true" bottom="false" dxfId="2" equalAverage="false" percent="false" priority="38" stopIfTrue="false" type="expression">
      <formula>AND(COUNTIF($C$40, C40)&gt;1, NOT(ISBLANK(C40)))</formula>
    </cfRule>
  </conditionalFormatting>
  <conditionalFormatting pivot="false" sqref="C24:C25">
    <cfRule aboveAverage="true" bottom="false" dxfId="2" equalAverage="false" percent="false" priority="37" stopIfTrue="false" type="expression">
      <formula>AND(COUNTIF($C$24:$C$25, C24)&gt;1, NOT(ISBLANK(C24)))</formula>
    </cfRule>
  </conditionalFormatting>
  <conditionalFormatting pivot="false" sqref="B14:B21">
    <cfRule aboveAverage="true" bottom="false" dxfId="4" equalAverage="false" percent="false" priority="36" stopIfTrue="false" type="expression">
      <formula>AND(COUNTIF($B$14:$B$21, B14)&gt;1, NOT(ISBLANK(B14)))</formula>
    </cfRule>
  </conditionalFormatting>
  <conditionalFormatting pivot="false" sqref="C28:C32">
    <cfRule aboveAverage="true" bottom="false" dxfId="1" equalAverage="false" percent="false" priority="35" stopIfTrue="true" type="duplicateValues"/>
  </conditionalFormatting>
  <conditionalFormatting pivot="false" sqref="B65:B66">
    <cfRule aboveAverage="true" bottom="false" dxfId="1" equalAverage="false" percent="false" priority="34" stopIfTrue="true" type="duplicateValues"/>
  </conditionalFormatting>
  <conditionalFormatting pivot="false" sqref="C87">
    <cfRule aboveAverage="true" bottom="false" dxfId="1" equalAverage="false" percent="false" priority="33" stopIfTrue="true" type="duplicateValues"/>
  </conditionalFormatting>
  <conditionalFormatting pivot="false" sqref="C97">
    <cfRule aboveAverage="true" bottom="false" dxfId="3" equalAverage="false" percent="false" priority="32" stopIfTrue="true" type="duplicateValues"/>
  </conditionalFormatting>
  <conditionalFormatting pivot="false" sqref="C97">
    <cfRule aboveAverage="true" bottom="false" dxfId="1" equalAverage="false" percent="false" priority="31" stopIfTrue="true" type="duplicateValues"/>
  </conditionalFormatting>
  <conditionalFormatting pivot="false" sqref="C54:C55 C78:C86 C96 C100:C106">
    <cfRule aboveAverage="true" bottom="false" dxfId="1" equalAverage="false" percent="false" priority="30" stopIfTrue="true" type="duplicateValues"/>
  </conditionalFormatting>
  <conditionalFormatting pivot="false" sqref="C109:C110">
    <cfRule aboveAverage="true" bottom="false" dxfId="3" equalAverage="false" percent="false" priority="29" stopIfTrue="true" type="duplicateValues"/>
  </conditionalFormatting>
  <conditionalFormatting pivot="false" sqref="C109:C110">
    <cfRule aboveAverage="true" bottom="false" dxfId="1" equalAverage="false" percent="false" priority="28" stopIfTrue="true" type="duplicateValues"/>
  </conditionalFormatting>
  <conditionalFormatting pivot="false" sqref="C42:C53 C56 C60 C62:C64 C67:C70 C98:C99 C111:C114">
    <cfRule aboveAverage="true" bottom="false" dxfId="1" equalAverage="false" percent="false" priority="27" stopIfTrue="true" type="duplicateValues"/>
  </conditionalFormatting>
  <conditionalFormatting pivot="false" sqref="C76">
    <cfRule aboveAverage="true" bottom="false" dxfId="3" equalAverage="false" percent="false" priority="26" stopIfTrue="true" type="duplicateValues"/>
  </conditionalFormatting>
  <conditionalFormatting pivot="false" sqref="C77 C92:C93">
    <cfRule aboveAverage="true" bottom="false" dxfId="3" equalAverage="false" percent="false" priority="25" stopIfTrue="true" type="duplicateValues"/>
  </conditionalFormatting>
  <conditionalFormatting pivot="false" sqref="C77 C92:C93">
    <cfRule aboveAverage="true" bottom="false" dxfId="1" equalAverage="false" percent="false" priority="24" stopIfTrue="true" type="duplicateValues"/>
  </conditionalFormatting>
  <conditionalFormatting pivot="false" sqref="C75">
    <cfRule aboveAverage="true" bottom="false" dxfId="3" equalAverage="false" percent="false" priority="23" stopIfTrue="true" type="duplicateValues"/>
  </conditionalFormatting>
  <conditionalFormatting pivot="false" sqref="C75">
    <cfRule aboveAverage="true" bottom="false" dxfId="1" equalAverage="false" percent="false" priority="22" stopIfTrue="true" type="duplicateValues"/>
  </conditionalFormatting>
  <conditionalFormatting pivot="false" sqref="C42:C49 C57 C60:C61">
    <cfRule aboveAverage="true" bottom="false" dxfId="1" equalAverage="false" percent="false" priority="21" stopIfTrue="true" type="duplicateValues"/>
  </conditionalFormatting>
  <conditionalFormatting pivot="false" sqref="C110">
    <cfRule aboveAverage="true" bottom="false" dxfId="1" equalAverage="false" percent="false" priority="20" stopIfTrue="true" type="duplicateValues"/>
  </conditionalFormatting>
  <conditionalFormatting pivot="false" sqref="C110">
    <cfRule aboveAverage="true" bottom="false" dxfId="3" equalAverage="false" percent="false" priority="19" stopIfTrue="true" type="duplicateValues"/>
  </conditionalFormatting>
  <conditionalFormatting pivot="false" sqref="C73">
    <cfRule aboveAverage="true" bottom="false" dxfId="1" equalAverage="false" percent="false" priority="18" stopIfTrue="true" type="duplicateValues"/>
  </conditionalFormatting>
  <conditionalFormatting pivot="false" sqref="C57">
    <cfRule aboveAverage="true" bottom="false" dxfId="1" equalAverage="false" percent="false" priority="17" stopIfTrue="true" type="duplicateValues"/>
  </conditionalFormatting>
  <conditionalFormatting pivot="false" sqref="C97">
    <cfRule aboveAverage="true" bottom="false" dxfId="1" equalAverage="false" percent="false" priority="16" stopIfTrue="true" type="duplicateValues"/>
  </conditionalFormatting>
  <conditionalFormatting pivot="false" sqref="C61">
    <cfRule aboveAverage="true" bottom="false" dxfId="1" equalAverage="false" percent="false" priority="15" stopIfTrue="true" type="duplicateValues"/>
  </conditionalFormatting>
  <conditionalFormatting pivot="false" sqref="C58:C59">
    <cfRule aboveAverage="true" bottom="false" dxfId="3" equalAverage="false" percent="false" priority="14" stopIfTrue="true" type="duplicateValues"/>
  </conditionalFormatting>
  <conditionalFormatting pivot="false" sqref="C58:C59">
    <cfRule aboveAverage="true" bottom="false" dxfId="1" equalAverage="false" percent="false" priority="13" stopIfTrue="true" type="duplicateValues"/>
  </conditionalFormatting>
  <conditionalFormatting pivot="false" sqref="C71:C72">
    <cfRule aboveAverage="true" bottom="false" dxfId="3" equalAverage="false" percent="false" priority="12" stopIfTrue="true" type="duplicateValues"/>
  </conditionalFormatting>
  <conditionalFormatting pivot="false" sqref="C71:C72">
    <cfRule aboveAverage="true" bottom="false" dxfId="1" equalAverage="false" percent="false" priority="11" stopIfTrue="true" type="duplicateValues"/>
  </conditionalFormatting>
  <conditionalFormatting pivot="false" sqref="C50:C51">
    <cfRule aboveAverage="true" bottom="false" dxfId="1" equalAverage="false" percent="false" priority="10" stopIfTrue="true" type="duplicateValues"/>
  </conditionalFormatting>
  <conditionalFormatting pivot="false" sqref="C50:C51">
    <cfRule aboveAverage="true" bottom="false" dxfId="3" equalAverage="false" percent="false" priority="9" stopIfTrue="true" type="duplicateValues"/>
  </conditionalFormatting>
  <conditionalFormatting pivot="false" sqref="C76">
    <cfRule aboveAverage="true" bottom="false" dxfId="1" equalAverage="false" percent="false" priority="8" stopIfTrue="true" type="duplicateValues"/>
  </conditionalFormatting>
  <conditionalFormatting pivot="false" sqref="C58">
    <cfRule aboveAverage="true" bottom="false" dxfId="1" equalAverage="false" percent="false" priority="7" stopIfTrue="true" type="duplicateValues"/>
  </conditionalFormatting>
  <conditionalFormatting pivot="false" sqref="C59">
    <cfRule aboveAverage="true" bottom="false" dxfId="1" equalAverage="false" percent="false" priority="6" stopIfTrue="true" type="duplicateValues"/>
  </conditionalFormatting>
  <conditionalFormatting pivot="false" sqref="C63:C64">
    <cfRule aboveAverage="true" bottom="false" dxfId="1" equalAverage="false" percent="false" priority="5" stopIfTrue="true" type="duplicateValues"/>
  </conditionalFormatting>
  <conditionalFormatting pivot="false" sqref="C92:C93">
    <cfRule aboveAverage="true" bottom="false" dxfId="1" equalAverage="false" percent="false" priority="4" stopIfTrue="true" type="duplicateValues"/>
  </conditionalFormatting>
  <conditionalFormatting pivot="false" sqref="C95">
    <cfRule aboveAverage="true" bottom="false" dxfId="1" equalAverage="false" percent="false" priority="3" stopIfTrue="true" type="duplicateValues"/>
  </conditionalFormatting>
  <conditionalFormatting pivot="false" sqref="C62">
    <cfRule aboveAverage="true" bottom="false" dxfId="1" equalAverage="false" percent="false" priority="2" stopIfTrue="true" type="duplicateValues"/>
  </conditionalFormatting>
  <conditionalFormatting pivot="false" sqref="C62">
    <cfRule aboveAverage="true" bottom="false" dxfId="3" equalAverage="false" percent="false" priority="1" stopIfTrue="true" type="duplicateValues"/>
  </conditionalFormatting>
  <pageMargins bottom="0.75" footer="0.511811017990112" header="0.300000011920929" left="0.700000047683716" right="0.700000047683716" top="0.75"/>
  <pageSetup fitToHeight="0" fitToWidth="1" orientation="landscape" paperHeight="420mm" paperSize="8" paperWidth="297mm" scale="100"/>
  <headerFooter>
    <oddHeader>&amp;R&amp;7&amp;"Times New Roman,Regular"Подготовлено с использованием системы КонсультантПлюс&amp;12&amp;"-,Regular"</oddHead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MyOffice-CoreFramework-Linux/36-1319.1058.9942.953.1@46b7dcda34ec2e7b641d33cb1d2b32a264be336a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2008-10-01T22:21:49Z</dcterms:created>
  <dcterms:modified xsi:type="dcterms:W3CDTF">2025-12-08T02:59:49Z</dcterms:modified>
</cp:coreProperties>
</file>